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10"/>
  <workbookPr defaultThemeVersion="124226"/>
  <mc:AlternateContent xmlns:mc="http://schemas.openxmlformats.org/markup-compatibility/2006">
    <mc:Choice Requires="x15">
      <x15ac:absPath xmlns:x15ac="http://schemas.microsoft.com/office/spreadsheetml/2010/11/ac" url="C:\Users\LeidyL.Lozano\Downloads\"/>
    </mc:Choice>
  </mc:AlternateContent>
  <xr:revisionPtr revIDLastSave="0" documentId="8_{D5D6C8AA-3FB6-4EA7-B9B5-923E058CC939}" xr6:coauthVersionLast="47" xr6:coauthVersionMax="47" xr10:uidLastSave="{00000000-0000-0000-0000-000000000000}"/>
  <bookViews>
    <workbookView xWindow="3120" yWindow="1860" windowWidth="16590" windowHeight="14340" firstSheet="1" activeTab="1" xr2:uid="{00000000-000D-0000-FFFF-FFFF00000000}"/>
  </bookViews>
  <sheets>
    <sheet name="INFO_GENERAL" sheetId="3" r:id="rId1"/>
    <sheet name="SOLICITUD_COTIZACIÓN" sheetId="5" r:id="rId2"/>
    <sheet name="OCULTAR" sheetId="4" state="hidden" r:id="rId3"/>
  </sheets>
  <definedNames>
    <definedName name="_1__123Graph_Aｸﾞﾗﾌ_7" localSheetId="0" hidden="1">#REF!</definedName>
    <definedName name="_1__123Graph_Aｸﾞﾗﾌ_7" hidden="1">#REF!</definedName>
    <definedName name="_112233" localSheetId="0" hidden="1">#REF!</definedName>
    <definedName name="_112233" hidden="1">#REF!</definedName>
    <definedName name="_112277" localSheetId="0" hidden="1">#REF!</definedName>
    <definedName name="_112277" hidden="1">#REF!</definedName>
    <definedName name="_12__123Graph_BCHART_5" localSheetId="0" hidden="1">#REF!</definedName>
    <definedName name="_12__123Graph_BCHART_5" hidden="1">#REF!</definedName>
    <definedName name="_1222" localSheetId="0" hidden="1">#REF!</definedName>
    <definedName name="_1222" hidden="1">#REF!</definedName>
    <definedName name="_13__123Graph_Bｸﾞﾗﾌ_7" localSheetId="0" hidden="1">#REF!</definedName>
    <definedName name="_13__123Graph_Bｸﾞﾗﾌ_7" hidden="1">#REF!</definedName>
    <definedName name="_14__123Graph_Cｸﾞﾗﾌ_7" localSheetId="0" hidden="1">#REF!</definedName>
    <definedName name="_14__123Graph_Cｸﾞﾗﾌ_7" hidden="1">#REF!</definedName>
    <definedName name="_15__123Graph_Dｸﾞﾗﾌ_7" localSheetId="0" hidden="1">#REF!</definedName>
    <definedName name="_15__123Graph_Dｸﾞﾗﾌ_7" hidden="1">#REF!</definedName>
    <definedName name="_16__123Graph_Eｸﾞﾗﾌ_7" localSheetId="0" hidden="1">#REF!</definedName>
    <definedName name="_16__123Graph_Eｸﾞﾗﾌ_7" hidden="1">#REF!</definedName>
    <definedName name="_17__123Graph_Fｸﾞﾗﾌ_7" localSheetId="0" hidden="1">#REF!</definedName>
    <definedName name="_17__123Graph_Fｸﾞﾗﾌ_7" hidden="1">#REF!</definedName>
    <definedName name="_21" localSheetId="0" hidden="1">#REF!</definedName>
    <definedName name="_21" hidden="1">#REF!</definedName>
    <definedName name="_25" localSheetId="0" hidden="1">#REF!</definedName>
    <definedName name="_25" hidden="1">#REF!</definedName>
    <definedName name="_29" localSheetId="0" hidden="1">#REF!</definedName>
    <definedName name="_29" hidden="1">#REF!</definedName>
    <definedName name="_456" localSheetId="0" hidden="1">{0,#N/A,FALSE,0;0,#N/A,FALSE,0;0,#N/A,FALSE,0;0,#N/A,FALSE,0;0,#N/A,FALSE,0;0,#N/A,FALSE,0}</definedName>
    <definedName name="_456" hidden="1">{0,#N/A,FALSE,0;0,#N/A,FALSE,0;0,#N/A,FALSE,0;0,#N/A,FALSE,0;0,#N/A,FALSE,0;0,#N/A,FALSE,0}</definedName>
    <definedName name="_Fill" localSheetId="0" hidden="1">#REF!</definedName>
    <definedName name="_Fill" hidden="1">#REF!</definedName>
    <definedName name="_xlnm._FilterDatabase" localSheetId="0" hidden="1">INFO_GENERAL!$B$28:$AT$28</definedName>
    <definedName name="_xlnm._FilterDatabase" localSheetId="1" hidden="1">SOLICITUD_COTIZACIÓN!$B$18:$L$348</definedName>
    <definedName name="_xlnm._FilterDatabase" hidden="1">#REF!</definedName>
    <definedName name="_NDC1" localSheetId="0" hidden="1">{"'内訳表'!$B$2:$N$64"}</definedName>
    <definedName name="_NDC1" hidden="1">{"'内訳表'!$B$2:$N$64"}</definedName>
    <definedName name="_Order1" hidden="1">0</definedName>
    <definedName name="_Order2" hidden="1">255</definedName>
    <definedName name="_r3d" localSheetId="0" hidden="1">{#N/A,#N/A,FALSE,"POLONNA 8";#N/A,#N/A,FALSE,"POLONNA 7";#N/A,#N/A,FALSE,"POLONNA 6";#N/A,#N/A,FALSE,"POLONNA 5 ";#N/A,#N/A,FALSE,"POLONNA 3";#N/A,#N/A,FALSE,"POLONNA 4";#N/A,#N/A,FALSE,"POLONNA 2";#N/A,#N/A,FALSE,"POLONNA 1"}</definedName>
    <definedName name="_r3d" hidden="1">{#N/A,#N/A,FALSE,"POLONNA 8";#N/A,#N/A,FALSE,"POLONNA 7";#N/A,#N/A,FALSE,"POLONNA 6";#N/A,#N/A,FALSE,"POLONNA 5 ";#N/A,#N/A,FALSE,"POLONNA 3";#N/A,#N/A,FALSE,"POLONNA 4";#N/A,#N/A,FALSE,"POLONNA 2";#N/A,#N/A,FALSE,"POLONNA 1"}</definedName>
    <definedName name="a1_Y1" localSheetId="0">#REF!</definedName>
    <definedName name="a1_Y1">#REF!</definedName>
    <definedName name="a1_Y2" localSheetId="0">#REF!</definedName>
    <definedName name="a1_Y2">#REF!</definedName>
    <definedName name="a10_Y10" localSheetId="0">#REF!</definedName>
    <definedName name="a10_Y10">#REF!</definedName>
    <definedName name="a10_Y11" localSheetId="0">#REF!</definedName>
    <definedName name="a10_Y11">#REF!</definedName>
    <definedName name="a2_Y2" localSheetId="0">#REF!</definedName>
    <definedName name="a2_Y2">#REF!</definedName>
    <definedName name="a2_Y3" localSheetId="0">#REF!</definedName>
    <definedName name="a2_Y3">#REF!</definedName>
    <definedName name="a3_Y3" localSheetId="0">#REF!</definedName>
    <definedName name="a3_Y3">#REF!</definedName>
    <definedName name="a3_Y4" localSheetId="0">#REF!</definedName>
    <definedName name="a3_Y4">#REF!</definedName>
    <definedName name="a4_Y4" localSheetId="0">#REF!</definedName>
    <definedName name="a4_Y4">#REF!</definedName>
    <definedName name="a4_Y5" localSheetId="0">#REF!</definedName>
    <definedName name="a4_Y5">#REF!</definedName>
    <definedName name="a5_Y5" localSheetId="0">#REF!</definedName>
    <definedName name="a5_Y5">#REF!</definedName>
    <definedName name="a5_Y6" localSheetId="0">#REF!</definedName>
    <definedName name="a5_Y6">#REF!</definedName>
    <definedName name="a6_Y6" localSheetId="0">#REF!</definedName>
    <definedName name="a6_Y6">#REF!</definedName>
    <definedName name="a6_Y7" localSheetId="0">#REF!</definedName>
    <definedName name="a6_Y7">#REF!</definedName>
    <definedName name="a7_Y7" localSheetId="0">#REF!</definedName>
    <definedName name="a7_Y7">#REF!</definedName>
    <definedName name="a7_Y8" localSheetId="0">#REF!</definedName>
    <definedName name="a7_Y8">#REF!</definedName>
    <definedName name="a8_Y8" localSheetId="0">#REF!</definedName>
    <definedName name="a8_Y8">#REF!</definedName>
    <definedName name="a8_Y9" localSheetId="0">#REF!</definedName>
    <definedName name="a8_Y9">#REF!</definedName>
    <definedName name="a9_Y10" localSheetId="0">#REF!</definedName>
    <definedName name="a9_Y10">#REF!</definedName>
    <definedName name="a9_Y9" localSheetId="0">#REF!</definedName>
    <definedName name="a9_Y9">#REF!</definedName>
    <definedName name="aaaa" localSheetId="0" hidden="1">#REF!</definedName>
    <definedName name="aaaa" hidden="1">#REF!</definedName>
    <definedName name="ABF" localSheetId="0" hidden="1">#REF!</definedName>
    <definedName name="ABF" hidden="1">#REF!</definedName>
    <definedName name="AccessDatabase" hidden="1">"C:\My Documents\New MMR\INPUT.mdb"</definedName>
    <definedName name="ACCV" localSheetId="0" hidden="1">#REF!</definedName>
    <definedName name="ACCV" hidden="1">#REF!</definedName>
    <definedName name="ADSF" localSheetId="0" hidden="1">#REF!</definedName>
    <definedName name="ADSF" hidden="1">#REF!</definedName>
    <definedName name="afdgbva" localSheetId="0" hidden="1">{#N/A,#N/A,TRUE,"Report"}</definedName>
    <definedName name="afdgbva" hidden="1">{#N/A,#N/A,TRUE,"Report"}</definedName>
    <definedName name="aga" localSheetId="0" hidden="1">{#N/A,#N/A,TRUE,"Report"}</definedName>
    <definedName name="aga" hidden="1">{#N/A,#N/A,TRUE,"Report"}</definedName>
    <definedName name="AGHFD" localSheetId="0" hidden="1">#REF!</definedName>
    <definedName name="AGHFD" hidden="1">#REF!</definedName>
    <definedName name="ALMUERZO">#REF!</definedName>
    <definedName name="almuerzocena">#REF!</definedName>
    <definedName name="año1" localSheetId="0">#REF!</definedName>
    <definedName name="año1">#REF!</definedName>
    <definedName name="_xlnm.Print_Area" localSheetId="0">INFO_GENERAL!$B$2:$AO$38</definedName>
    <definedName name="ATGHH" localSheetId="0" hidden="1">#REF!</definedName>
    <definedName name="ATGHH" hidden="1">#REF!</definedName>
    <definedName name="AVBC" localSheetId="0" hidden="1">#REF!</definedName>
    <definedName name="AVBC" hidden="1">#REF!</definedName>
    <definedName name="AXCC" localSheetId="0" hidden="1">#REF!</definedName>
    <definedName name="AXCC" hidden="1">#REF!</definedName>
    <definedName name="AXX" localSheetId="0" hidden="1">#REF!</definedName>
    <definedName name="AXX" hidden="1">#REF!</definedName>
    <definedName name="Aグラフ" localSheetId="0" hidden="1">#REF!</definedName>
    <definedName name="Aグラフ" hidden="1">#REF!</definedName>
    <definedName name="badb" localSheetId="0" hidden="1">{"MG-2002-F1",#N/A,FALSE,"PPU-Telemig";"MG-2002-F2",#N/A,FALSE,"PPU-Telemig";"MG-2002-F3",#N/A,FALSE,"PPU-Telemig";"MG-2002-F4",#N/A,FALSE,"PPU-Telemig";"MG-2003-F1",#N/A,FALSE,"PPU-Telemig";"MG-2004-F1",#N/A,FALSE,"PPU-Telemig"}</definedName>
    <definedName name="badb" hidden="1">{"MG-2002-F1",#N/A,FALSE,"PPU-Telemig";"MG-2002-F2",#N/A,FALSE,"PPU-Telemig";"MG-2002-F3",#N/A,FALSE,"PPU-Telemig";"MG-2002-F4",#N/A,FALSE,"PPU-Telemig";"MG-2003-F1",#N/A,FALSE,"PPU-Telemig";"MG-2004-F1",#N/A,FALSE,"PPU-Telemig"}</definedName>
    <definedName name="bbb">#REF!</definedName>
    <definedName name="bn" localSheetId="0" hidden="1">{"'内訳表'!$B$2:$N$64"}</definedName>
    <definedName name="bn" hidden="1">{"'内訳表'!$B$2:$N$64"}</definedName>
    <definedName name="Ｂグラフ" localSheetId="0" hidden="1">#REF!</definedName>
    <definedName name="Ｂグラフ" hidden="1">#REF!</definedName>
    <definedName name="CALENDARIO" localSheetId="0">#REF!</definedName>
    <definedName name="CALENDARIO">#REF!</definedName>
    <definedName name="Calidad">#REF!</definedName>
    <definedName name="Campamento">#REF!</definedName>
    <definedName name="Comercio">#REF!</definedName>
    <definedName name="Ｃグラフ" localSheetId="0" hidden="1">#REF!</definedName>
    <definedName name="Ｃグラフ" hidden="1">#REF!</definedName>
    <definedName name="dasd" localSheetId="0" hidden="1">#REF!</definedName>
    <definedName name="dasd" hidden="1">#REF!</definedName>
    <definedName name="Decision" localSheetId="0">#REF!</definedName>
    <definedName name="Decision">#REF!</definedName>
    <definedName name="dependencia">#REF!</definedName>
    <definedName name="desayuno">#REF!</definedName>
    <definedName name="DESAYUNOS">#REF!</definedName>
    <definedName name="DFG" localSheetId="0" hidden="1">#REF!</definedName>
    <definedName name="DFG" hidden="1">#REF!</definedName>
    <definedName name="dfgd56" localSheetId="0" hidden="1">{0,#N/A,FALSE,0;0,#N/A,FALSE,0;0,#N/A,FALSE,0;0,#N/A,FALSE,0;0,#N/A,FALSE,0;0,#N/A,FALSE,0}</definedName>
    <definedName name="dfgd56" hidden="1">{0,#N/A,FALSE,0;0,#N/A,FALSE,0;0,#N/A,FALSE,0;0,#N/A,FALSE,0;0,#N/A,FALSE,0;0,#N/A,FALSE,0}</definedName>
    <definedName name="DFGH" localSheetId="0" hidden="1">#REF!</definedName>
    <definedName name="DFGH" hidden="1">#REF!</definedName>
    <definedName name="DFSG" localSheetId="0" hidden="1">#REF!</definedName>
    <definedName name="DFSG" hidden="1">#REF!</definedName>
    <definedName name="dgb" localSheetId="0" hidden="1">{"'内訳表'!$B$2:$N$64"}</definedName>
    <definedName name="dgb" hidden="1">{"'内訳表'!$B$2:$N$64"}</definedName>
    <definedName name="dhb" localSheetId="0" hidden="1">{"'内訳表'!$B$2:$N$64"}</definedName>
    <definedName name="dhb" hidden="1">{"'内訳表'!$B$2:$N$64"}</definedName>
    <definedName name="dszgre" localSheetId="0" hidden="1">{"MG-2002-F1",#N/A,FALSE,"PPU-Telemig";"MG-2002-F2",#N/A,FALSE,"PPU-Telemig";"MG-2002-F3",#N/A,FALSE,"PPU-Telemig";"MG-2002-F4",#N/A,FALSE,"PPU-Telemig";"MG-2003-F1",#N/A,FALSE,"PPU-Telemig";"MG-2004-F1",#N/A,FALSE,"PPU-Telemig"}</definedName>
    <definedName name="dszgre" hidden="1">{"MG-2002-F1",#N/A,FALSE,"PPU-Telemig";"MG-2002-F2",#N/A,FALSE,"PPU-Telemig";"MG-2002-F3",#N/A,FALSE,"PPU-Telemig";"MG-2002-F4",#N/A,FALSE,"PPU-Telemig";"MG-2003-F1",#N/A,FALSE,"PPU-Telemig";"MG-2004-F1",#N/A,FALSE,"PPU-Telemig"}</definedName>
    <definedName name="dxhm" localSheetId="0" hidden="1">{"MG-2002-F1",#N/A,FALSE,"PPU-Telemig";"MG-2002-F2",#N/A,FALSE,"PPU-Telemig";"MG-2002-F3",#N/A,FALSE,"PPU-Telemig";"MG-2002-F4",#N/A,FALSE,"PPU-Telemig";"MG-2003-F1",#N/A,FALSE,"PPU-Telemig";"MG-2004-F1",#N/A,FALSE,"PPU-Telemig"}</definedName>
    <definedName name="dxhm" hidden="1">{"MG-2002-F1",#N/A,FALSE,"PPU-Telemig";"MG-2002-F2",#N/A,FALSE,"PPU-Telemig";"MG-2002-F3",#N/A,FALSE,"PPU-Telemig";"MG-2002-F4",#N/A,FALSE,"PPU-Telemig";"MG-2003-F1",#N/A,FALSE,"PPU-Telemig";"MG-2004-F1",#N/A,FALSE,"PPU-Telemig"}</definedName>
    <definedName name="Ｄグラフ" localSheetId="0" hidden="1">#REF!</definedName>
    <definedName name="Ｄグラフ" hidden="1">#REF!</definedName>
    <definedName name="eagrbve" localSheetId="0" hidden="1">{"'内訳表'!$B$2:$N$64"}</definedName>
    <definedName name="eagrbve" hidden="1">{"'内訳表'!$B$2:$N$64"}</definedName>
    <definedName name="eargbwrg" localSheetId="0" hidden="1">{"'内訳表'!$B$2:$N$64"}</definedName>
    <definedName name="eargbwrg" hidden="1">{"'内訳表'!$B$2:$N$64"}</definedName>
    <definedName name="EE" localSheetId="0" hidden="1">{"MG-2002-F1",#N/A,FALSE,"PPU-Telemig";"MG-2002-F2",#N/A,FALSE,"PPU-Telemig";"MG-2002-F3",#N/A,FALSE,"PPU-Telemig";"MG-2002-F4",#N/A,FALSE,"PPU-Telemig";"MG-2003-F1",#N/A,FALSE,"PPU-Telemig";"MG-2004-F1",#N/A,FALSE,"PPU-Telemig"}</definedName>
    <definedName name="EE" hidden="1">{"MG-2002-F1",#N/A,FALSE,"PPU-Telemig";"MG-2002-F2",#N/A,FALSE,"PPU-Telemig";"MG-2002-F3",#N/A,FALSE,"PPU-Telemig";"MG-2002-F4",#N/A,FALSE,"PPU-Telemig";"MG-2003-F1",#N/A,FALSE,"PPU-Telemig";"MG-2004-F1",#N/A,FALSE,"PPU-Telemig"}</definedName>
    <definedName name="Ensayos">#REF!</definedName>
    <definedName name="Estrategia">#REF!</definedName>
    <definedName name="ET" localSheetId="0" hidden="1">{"MG-2002-F1",#N/A,FALSE,"PPU-Telemig";"MG-2002-F2",#N/A,FALSE,"PPU-Telemig";"MG-2002-F3",#N/A,FALSE,"PPU-Telemig";"MG-2002-F4",#N/A,FALSE,"PPU-Telemig";"MG-2003-F1",#N/A,FALSE,"PPU-Telemig";"MG-2004-F1",#N/A,FALSE,"PPU-Telemig"}</definedName>
    <definedName name="ET" hidden="1">{"MG-2002-F1",#N/A,FALSE,"PPU-Telemig";"MG-2002-F2",#N/A,FALSE,"PPU-Telemig";"MG-2002-F3",#N/A,FALSE,"PPU-Telemig";"MG-2002-F4",#N/A,FALSE,"PPU-Telemig";"MG-2003-F1",#N/A,FALSE,"PPU-Telemig";"MG-2004-F1",#N/A,FALSE,"PPU-Telemig"}</definedName>
    <definedName name="EUR" localSheetId="0">#REF!</definedName>
    <definedName name="EUR">#REF!</definedName>
    <definedName name="Ｅグラフ" localSheetId="0" hidden="1">#REF!</definedName>
    <definedName name="Ｅグラフ" hidden="1">#REF!</definedName>
    <definedName name="fbvdv" localSheetId="0" hidden="1">{"MG-2002-F1",#N/A,FALSE,"PPU-Telemig";"MG-2002-F2",#N/A,FALSE,"PPU-Telemig";"MG-2002-F3",#N/A,FALSE,"PPU-Telemig";"MG-2002-F4",#N/A,FALSE,"PPU-Telemig";"MG-2003-F1",#N/A,FALSE,"PPU-Telemig";"MG-2004-F1",#N/A,FALSE,"PPU-Telemig"}</definedName>
    <definedName name="fbvdv" hidden="1">{"MG-2002-F1",#N/A,FALSE,"PPU-Telemig";"MG-2002-F2",#N/A,FALSE,"PPU-Telemig";"MG-2002-F3",#N/A,FALSE,"PPU-Telemig";"MG-2002-F4",#N/A,FALSE,"PPU-Telemig";"MG-2003-F1",#N/A,FALSE,"PPU-Telemig";"MG-2004-F1",#N/A,FALSE,"PPU-Telemig"}</definedName>
    <definedName name="fdfd" localSheetId="0" hidden="1">{"MG-2002-F1",#N/A,FALSE,"PPU-Telemig";"MG-2002-F2",#N/A,FALSE,"PPU-Telemig";"MG-2002-F3",#N/A,FALSE,"PPU-Telemig";"MG-2002-F4",#N/A,FALSE,"PPU-Telemig";"MG-2003-F1",#N/A,FALSE,"PPU-Telemig";"MG-2004-F1",#N/A,FALSE,"PPU-Telemig"}</definedName>
    <definedName name="fdfd" hidden="1">{"MG-2002-F1",#N/A,FALSE,"PPU-Telemig";"MG-2002-F2",#N/A,FALSE,"PPU-Telemig";"MG-2002-F3",#N/A,FALSE,"PPU-Telemig";"MG-2002-F4",#N/A,FALSE,"PPU-Telemig";"MG-2003-F1",#N/A,FALSE,"PPU-Telemig";"MG-2004-F1",#N/A,FALSE,"PPU-Telemig"}</definedName>
    <definedName name="FDG" localSheetId="0" hidden="1">#REF!</definedName>
    <definedName name="FDG" hidden="1">#REF!</definedName>
    <definedName name="fecha_fin_servicio" localSheetId="0">#REF!</definedName>
    <definedName name="fecha_fin_servicio">#REF!</definedName>
    <definedName name="fecha_inicio_servicio" localSheetId="0">#REF!</definedName>
    <definedName name="fecha_inicio_servicio">#REF!</definedName>
    <definedName name="ff" localSheetId="0" hidden="1">{#N/A,#N/A,TRUE,"Report"}</definedName>
    <definedName name="ff" hidden="1">{#N/A,#N/A,TRUE,"Report"}</definedName>
    <definedName name="FFF" localSheetId="0" hidden="1">{"MG-2002-F1",#N/A,FALSE,"PPU-Telemig";"MG-2002-F2",#N/A,FALSE,"PPU-Telemig";"MG-2002-F3",#N/A,FALSE,"PPU-Telemig";"MG-2002-F4",#N/A,FALSE,"PPU-Telemig";"MG-2003-F1",#N/A,FALSE,"PPU-Telemig";"MG-2004-F1",#N/A,FALSE,"PPU-Telemig"}</definedName>
    <definedName name="FFF" hidden="1">{"MG-2002-F1",#N/A,FALSE,"PPU-Telemig";"MG-2002-F2",#N/A,FALSE,"PPU-Telemig";"MG-2002-F3",#N/A,FALSE,"PPU-Telemig";"MG-2002-F4",#N/A,FALSE,"PPU-Telemig";"MG-2003-F1",#N/A,FALSE,"PPU-Telemig";"MG-2004-F1",#N/A,FALSE,"PPU-Telemig"}</definedName>
    <definedName name="fgsznzfd" localSheetId="0" hidden="1">{"'内訳表'!$B$2:$N$64"}</definedName>
    <definedName name="fgsznzfd" hidden="1">{"'内訳表'!$B$2:$N$64"}</definedName>
    <definedName name="fgxnbf" localSheetId="0" hidden="1">{"MG-2002-F1",#N/A,FALSE,"PPU-Telemig";"MG-2002-F2",#N/A,FALSE,"PPU-Telemig";"MG-2002-F3",#N/A,FALSE,"PPU-Telemig";"MG-2002-F4",#N/A,FALSE,"PPU-Telemig";"MG-2003-F1",#N/A,FALSE,"PPU-Telemig";"MG-2004-F1",#N/A,FALSE,"PPU-Telemig"}</definedName>
    <definedName name="fgxnbf" hidden="1">{"MG-2002-F1",#N/A,FALSE,"PPU-Telemig";"MG-2002-F2",#N/A,FALSE,"PPU-Telemig";"MG-2002-F3",#N/A,FALSE,"PPU-Telemig";"MG-2002-F4",#N/A,FALSE,"PPU-Telemig";"MG-2003-F1",#N/A,FALSE,"PPU-Telemig";"MG-2004-F1",#N/A,FALSE,"PPU-Telemig"}</definedName>
    <definedName name="FSDFSD" localSheetId="0" hidden="1">{0,#N/A,FALSE,0;0,#N/A,FALSE,0;0,#N/A,FALSE,0;0,#N/A,FALSE,0;0,#N/A,FALSE,0;0,#N/A,FALSE,0}</definedName>
    <definedName name="FSDFSD" hidden="1">{0,#N/A,FALSE,0;0,#N/A,FALSE,0;0,#N/A,FALSE,0;0,#N/A,FALSE,0;0,#N/A,FALSE,0;0,#N/A,FALSE,0}</definedName>
    <definedName name="fsmnfs" localSheetId="0" hidden="1">{"MG-2002-F1",#N/A,FALSE,"PPU-Telemig";"MG-2002-F2",#N/A,FALSE,"PPU-Telemig";"MG-2002-F3",#N/A,FALSE,"PPU-Telemig";"MG-2002-F4",#N/A,FALSE,"PPU-Telemig";"MG-2003-F1",#N/A,FALSE,"PPU-Telemig";"MG-2004-F1",#N/A,FALSE,"PPU-Telemig"}</definedName>
    <definedName name="fsmnfs" hidden="1">{"MG-2002-F1",#N/A,FALSE,"PPU-Telemig";"MG-2002-F2",#N/A,FALSE,"PPU-Telemig";"MG-2002-F3",#N/A,FALSE,"PPU-Telemig";"MG-2002-F4",#N/A,FALSE,"PPU-Telemig";"MG-2003-F1",#N/A,FALSE,"PPU-Telemig";"MG-2004-F1",#N/A,FALSE,"PPU-Telemig"}</definedName>
    <definedName name="Fuente">#REF!</definedName>
    <definedName name="FUENTES">#REF!</definedName>
    <definedName name="Ｆグラフ" localSheetId="0" hidden="1">#REF!</definedName>
    <definedName name="Ｆグラフ" hidden="1">#REF!</definedName>
    <definedName name="gbvREDSAb" localSheetId="0" hidden="1">{"MG-2002-F1",#N/A,FALSE,"PPU-Telemig";"MG-2002-F2",#N/A,FALSE,"PPU-Telemig";"MG-2002-F3",#N/A,FALSE,"PPU-Telemig";"MG-2002-F4",#N/A,FALSE,"PPU-Telemig";"MG-2003-F1",#N/A,FALSE,"PPU-Telemig";"MG-2004-F1",#N/A,FALSE,"PPU-Telemig"}</definedName>
    <definedName name="gbvREDSAb" hidden="1">{"MG-2002-F1",#N/A,FALSE,"PPU-Telemig";"MG-2002-F2",#N/A,FALSE,"PPU-Telemig";"MG-2002-F3",#N/A,FALSE,"PPU-Telemig";"MG-2002-F4",#N/A,FALSE,"PPU-Telemig";"MG-2003-F1",#N/A,FALSE,"PPU-Telemig";"MG-2004-F1",#N/A,FALSE,"PPU-Telemig"}</definedName>
    <definedName name="geral" localSheetId="0" hidden="1">{"MG-2002-F1",#N/A,FALSE,"PPU-Telemig";"MG-2002-F2",#N/A,FALSE,"PPU-Telemig";"MG-2002-F3",#N/A,FALSE,"PPU-Telemig";"MG-2002-F4",#N/A,FALSE,"PPU-Telemig";"MG-2003-F1",#N/A,FALSE,"PPU-Telemig";"MG-2004-F1",#N/A,FALSE,"PPU-Telemig"}</definedName>
    <definedName name="geral" hidden="1">{"MG-2002-F1",#N/A,FALSE,"PPU-Telemig";"MG-2002-F2",#N/A,FALSE,"PPU-Telemig";"MG-2002-F3",#N/A,FALSE,"PPU-Telemig";"MG-2002-F4",#N/A,FALSE,"PPU-Telemig";"MG-2003-F1",#N/A,FALSE,"PPU-Telemig";"MG-2004-F1",#N/A,FALSE,"PPU-Telemig"}</definedName>
    <definedName name="GFH" localSheetId="0" hidden="1">#REF!</definedName>
    <definedName name="GFH" hidden="1">#REF!</definedName>
    <definedName name="hhjn" localSheetId="0" hidden="1">{"MG-2002-F1",#N/A,FALSE,"PPU-Telemig";"MG-2002-F2",#N/A,FALSE,"PPU-Telemig";"MG-2002-F3",#N/A,FALSE,"PPU-Telemig";"MG-2002-F4",#N/A,FALSE,"PPU-Telemig";"MG-2003-F1",#N/A,FALSE,"PPU-Telemig";"MG-2004-F1",#N/A,FALSE,"PPU-Telemig"}</definedName>
    <definedName name="hhjn" hidden="1">{"MG-2002-F1",#N/A,FALSE,"PPU-Telemig";"MG-2002-F2",#N/A,FALSE,"PPU-Telemig";"MG-2002-F3",#N/A,FALSE,"PPU-Telemig";"MG-2002-F4",#N/A,FALSE,"PPU-Telemig";"MG-2003-F1",#N/A,FALSE,"PPU-Telemig";"MG-2004-F1",#N/A,FALSE,"PPU-Telemig"}</definedName>
    <definedName name="hjgmyjk" localSheetId="0"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gmyjk"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hjm" localSheetId="0" hidden="1">{#N/A,#N/A,FALSE,"KEGELLE 1 (3)";#N/A,#N/A,FALSE,"KEGELLE 2 (3)";#N/A,#N/A,FALSE,"KEGELLE 3 (3)";#N/A,#N/A,FALSE,"KEGELLE 4 (3)";#N/A,#N/A,FALSE,"KEGELLE 5 (3)";#N/A,#N/A,FALSE,"KEGELLE 6 (3)";#N/A,#N/A,FALSE,"KEGELLE 7 (3)"}</definedName>
    <definedName name="hjm" hidden="1">{#N/A,#N/A,FALSE,"KEGELLE 1 (3)";#N/A,#N/A,FALSE,"KEGELLE 2 (3)";#N/A,#N/A,FALSE,"KEGELLE 3 (3)";#N/A,#N/A,FALSE,"KEGELLE 4 (3)";#N/A,#N/A,FALSE,"KEGELLE 5 (3)";#N/A,#N/A,FALSE,"KEGELLE 6 (3)";#N/A,#N/A,FALSE,"KEGELLE 7 (3)"}</definedName>
    <definedName name="hjmhg" localSheetId="0" hidden="1">{#N/A,#N/A,FALSE,"KEGELLE 1 (2)";#N/A,#N/A,FALSE,"KEGELLE 2 (2)";#N/A,#N/A,FALSE,"KEGELLE 3 (2)";#N/A,#N/A,FALSE,"KEGELLE 4 (2)";#N/A,#N/A,FALSE,"KEGELLE 5 (2)";#N/A,#N/A,FALSE,"KEGELLE 6 (2)";#N/A,#N/A,FALSE,"KEGELLE 7 (2)"}</definedName>
    <definedName name="hjmhg" hidden="1">{#N/A,#N/A,FALSE,"KEGELLE 1 (2)";#N/A,#N/A,FALSE,"KEGELLE 2 (2)";#N/A,#N/A,FALSE,"KEGELLE 3 (2)";#N/A,#N/A,FALSE,"KEGELLE 4 (2)";#N/A,#N/A,FALSE,"KEGELLE 5 (2)";#N/A,#N/A,FALSE,"KEGELLE 6 (2)";#N/A,#N/A,FALSE,"KEGELLE 7 (2)"}</definedName>
    <definedName name="hmstj" localSheetId="0" hidden="1">{#N/A,#N/A,TRUE,"Report"}</definedName>
    <definedName name="hmstj" hidden="1">{#N/A,#N/A,TRUE,"Report"}</definedName>
    <definedName name="hnfg" localSheetId="0" hidden="1">{"MG-2002-F1",#N/A,FALSE,"PPU-Telemig";"MG-2002-F2",#N/A,FALSE,"PPU-Telemig";"MG-2002-F3",#N/A,FALSE,"PPU-Telemig";"MG-2002-F4",#N/A,FALSE,"PPU-Telemig";"MG-2003-F1",#N/A,FALSE,"PPU-Telemig";"MG-2004-F1",#N/A,FALSE,"PPU-Telemig"}</definedName>
    <definedName name="hnfg" hidden="1">{"MG-2002-F1",#N/A,FALSE,"PPU-Telemig";"MG-2002-F2",#N/A,FALSE,"PPU-Telemig";"MG-2002-F3",#N/A,FALSE,"PPU-Telemig";"MG-2002-F4",#N/A,FALSE,"PPU-Telemig";"MG-2003-F1",#N/A,FALSE,"PPU-Telemig";"MG-2004-F1",#N/A,FALSE,"PPU-Telemig"}</definedName>
    <definedName name="horas_jornada" localSheetId="0">#REF!</definedName>
    <definedName name="horas_jornada">#REF!</definedName>
    <definedName name="horas_ubicacion1" localSheetId="0">#REF!</definedName>
    <definedName name="horas_ubicacion1">#REF!</definedName>
    <definedName name="horas_ubicacion2" localSheetId="0">#REF!</definedName>
    <definedName name="horas_ubicacion2">#REF!</definedName>
    <definedName name="horas_ubicacion3" localSheetId="0">#REF!</definedName>
    <definedName name="horas_ubicacion3">#REF!</definedName>
    <definedName name="horas_ubicacion4" localSheetId="0">#REF!</definedName>
    <definedName name="horas_ubicacion4">#REF!</definedName>
    <definedName name="horas_ubicacion5" localSheetId="0">#REF!</definedName>
    <definedName name="horas_ubicacion5">#REF!</definedName>
    <definedName name="horas_ubicacion6" localSheetId="0">#REF!</definedName>
    <definedName name="horas_ubicacion6">#REF!</definedName>
    <definedName name="horas_ubicacion7" localSheetId="0">#REF!</definedName>
    <definedName name="horas_ubicacion7">#REF!</definedName>
    <definedName name="hsf" localSheetId="0" hidden="1">{"'内訳表'!$B$2:$N$64"}</definedName>
    <definedName name="hsf" hidden="1">{"'内訳表'!$B$2:$N$64"}</definedName>
    <definedName name="HTML_CodePage" localSheetId="0" hidden="1">1252</definedName>
    <definedName name="HTML_CodePage" hidden="1">932</definedName>
    <definedName name="HTML_Control" localSheetId="0" hidden="1">{"'Planner Cell based'!$A$1:$H$142"}</definedName>
    <definedName name="HTML_Control" hidden="1">{"'内訳表'!$B$2:$N$64"}</definedName>
    <definedName name="HTML_Description" hidden="1">""</definedName>
    <definedName name="HTML_Email" hidden="1">""</definedName>
    <definedName name="HTML_Header" localSheetId="0" hidden="1">"Planner Cell based"</definedName>
    <definedName name="HTML_Header" hidden="1">"内訳表"</definedName>
    <definedName name="HTML_LastUpdate" localSheetId="0" hidden="1">"24.08.2001"</definedName>
    <definedName name="HTML_LastUpdate" hidden="1">"99/12/27"</definedName>
    <definedName name="HTML_LineAfter" hidden="1">FALSE</definedName>
    <definedName name="HTML_LineBefore" hidden="1">FALSE</definedName>
    <definedName name="HTML_Name" localSheetId="0" hidden="1">"OEN NT-Netz"</definedName>
    <definedName name="HTML_Name" hidden="1">"Kenji Fujimori"</definedName>
    <definedName name="HTML_OBDlg2" hidden="1">TRUE</definedName>
    <definedName name="HTML_OBDlg4" hidden="1">TRUE</definedName>
    <definedName name="HTML_OS" hidden="1">0</definedName>
    <definedName name="HTML_PathFile" localSheetId="0" hidden="1">"F:\TV 4\Ebner\MeinHTML.htm"</definedName>
    <definedName name="HTML_PathFile" hidden="1">"A:\My Documents\MyHTML.htm"</definedName>
    <definedName name="HTML_Title" localSheetId="0" hidden="1">"Ang-ACI8-CB_neu230801 TDM"</definedName>
    <definedName name="HTML_Title" hidden="1">"BT21Rev4"</definedName>
    <definedName name="ii" localSheetId="0" hidden="1">{"'内訳表'!$B$2:$N$64"}</definedName>
    <definedName name="ii" hidden="1">{"'内訳表'!$B$2:$N$64"}</definedName>
    <definedName name="Info_Prazo_do_contrato" localSheetId="0">#REF!</definedName>
    <definedName name="Info_Prazo_do_contrato">#REF!</definedName>
    <definedName name="IVASobreUtilidad">#REF!</definedName>
    <definedName name="JGJ" localSheetId="0" hidden="1">{0,#N/A,FALSE,0;0,#N/A,FALSE,0;0,#N/A,FALSE,0;0,#N/A,FALSE,0;0,#N/A,FALSE,0;0,#N/A,FALSE,0}</definedName>
    <definedName name="JGJ" hidden="1">{0,#N/A,FALSE,0;0,#N/A,FALSE,0;0,#N/A,FALSE,0;0,#N/A,FALSE,0;0,#N/A,FALSE,0;0,#N/A,FALSE,0}</definedName>
    <definedName name="l" localSheetId="0" hidden="1">{"MG-2002-F1",#N/A,FALSE,"PPU-Telemig";"MG-2002-F2",#N/A,FALSE,"PPU-Telemig";"MG-2002-F3",#N/A,FALSE,"PPU-Telemig";"MG-2002-F4",#N/A,FALSE,"PPU-Telemig";"MG-2003-F1",#N/A,FALSE,"PPU-Telemig";"MG-2004-F1",#N/A,FALSE,"PPU-Telemig"}</definedName>
    <definedName name="l" hidden="1">{"MG-2002-F1",#N/A,FALSE,"PPU-Telemig";"MG-2002-F2",#N/A,FALSE,"PPU-Telemig";"MG-2002-F3",#N/A,FALSE,"PPU-Telemig";"MG-2002-F4",#N/A,FALSE,"PPU-Telemig";"MG-2003-F1",#N/A,FALSE,"PPU-Telemig";"MG-2004-F1",#N/A,FALSE,"PPU-Telemig"}</definedName>
    <definedName name="lista_hnp" localSheetId="0">#REF!</definedName>
    <definedName name="lista_hnp">#REF!</definedName>
    <definedName name="lista_lineas_reparto" localSheetId="0">#REF!</definedName>
    <definedName name="lista_lineas_reparto">#REF!</definedName>
    <definedName name="lista_localizaciones" localSheetId="0">#REF!</definedName>
    <definedName name="lista_localizaciones">#REF!</definedName>
    <definedName name="lista_paises" localSheetId="0">#REF!</definedName>
    <definedName name="lista_paises">#REF!</definedName>
    <definedName name="lista_perfiles_esp" localSheetId="0">#REF!</definedName>
    <definedName name="lista_perfiles_esp">#REF!</definedName>
    <definedName name="lista_perfiles_resto" localSheetId="0">#REF!</definedName>
    <definedName name="lista_perfiles_resto">#REF!</definedName>
    <definedName name="M">#REF!</definedName>
    <definedName name="macro" hidden="1">#REF!</definedName>
    <definedName name="Manufacturero">#REF!</definedName>
    <definedName name="margen" localSheetId="0">#REF!</definedName>
    <definedName name="margen">#REF!</definedName>
    <definedName name="markup_infra" localSheetId="0">#REF!</definedName>
    <definedName name="markup_infra">#REF!</definedName>
    <definedName name="mdgh" localSheetId="0" hidden="1">{"'内訳表'!$B$2:$N$64"}</definedName>
    <definedName name="mdgh" hidden="1">{"'内訳表'!$B$2:$N$64"}</definedName>
    <definedName name="mes_inicio_servicio" localSheetId="0">MONTH(#REF!)</definedName>
    <definedName name="mes_inicio_servicio">MONTH(#REF!)</definedName>
    <definedName name="meses_a1" localSheetId="0">#REF!</definedName>
    <definedName name="meses_a1">#REF!</definedName>
    <definedName name="meses_a10" localSheetId="0">#REF!</definedName>
    <definedName name="meses_a10">#REF!</definedName>
    <definedName name="meses_a11" localSheetId="0">#REF!</definedName>
    <definedName name="meses_a11">#REF!</definedName>
    <definedName name="meses_a2" localSheetId="0">#REF!</definedName>
    <definedName name="meses_a2">#REF!</definedName>
    <definedName name="meses_a3" localSheetId="0">#REF!</definedName>
    <definedName name="meses_a3">#REF!</definedName>
    <definedName name="meses_a4" localSheetId="0">#REF!</definedName>
    <definedName name="meses_a4">#REF!</definedName>
    <definedName name="meses_a5" localSheetId="0">#REF!</definedName>
    <definedName name="meses_a5">#REF!</definedName>
    <definedName name="meses_a6" localSheetId="0">#REF!</definedName>
    <definedName name="meses_a6">#REF!</definedName>
    <definedName name="meses_a7" localSheetId="0">#REF!</definedName>
    <definedName name="meses_a7">#REF!</definedName>
    <definedName name="meses_a8" localSheetId="0">#REF!</definedName>
    <definedName name="meses_a8">#REF!</definedName>
    <definedName name="meses_a9" localSheetId="0">#REF!</definedName>
    <definedName name="meses_a9">#REF!</definedName>
    <definedName name="meses_servicio" localSheetId="0">#REF!</definedName>
    <definedName name="meses_servicio">#REF!</definedName>
    <definedName name="mfhjgjhg" localSheetId="0"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fhjgjhg"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MmExcelLinker_A12B55A7_9F67_4A31_8ABE_1C1F4218B5AF">_xludf.BASE DE #REF!</definedName>
    <definedName name="mmm" localSheetId="0" hidden="1">{"MG-2002-F1",#N/A,FALSE,"PPU-Telemig";"MG-2002-F2",#N/A,FALSE,"PPU-Telemig";"MG-2002-F3",#N/A,FALSE,"PPU-Telemig";"MG-2002-F4",#N/A,FALSE,"PPU-Telemig";"MG-2003-F1",#N/A,FALSE,"PPU-Telemig";"MG-2004-F1",#N/A,FALSE,"PPU-Telemig"}</definedName>
    <definedName name="mmm" hidden="1">{"MG-2002-F1",#N/A,FALSE,"PPU-Telemig";"MG-2002-F2",#N/A,FALSE,"PPU-Telemig";"MG-2002-F3",#N/A,FALSE,"PPU-Telemig";"MG-2002-F4",#N/A,FALSE,"PPU-Telemig";"MG-2003-F1",#N/A,FALSE,"PPU-Telemig";"MG-2004-F1",#N/A,FALSE,"PPU-Telemig"}</definedName>
    <definedName name="mnhgd" localSheetId="0" hidden="1">{"MG-2002-F1",#N/A,FALSE,"PPU-Telemig";"MG-2002-F2",#N/A,FALSE,"PPU-Telemig";"MG-2002-F3",#N/A,FALSE,"PPU-Telemig";"MG-2002-F4",#N/A,FALSE,"PPU-Telemig";"MG-2003-F1",#N/A,FALSE,"PPU-Telemig";"MG-2004-F1",#N/A,FALSE,"PPU-Telemig"}</definedName>
    <definedName name="mnhgd" hidden="1">{"MG-2002-F1",#N/A,FALSE,"PPU-Telemig";"MG-2002-F2",#N/A,FALSE,"PPU-Telemig";"MG-2002-F3",#N/A,FALSE,"PPU-Telemig";"MG-2002-F4",#N/A,FALSE,"PPU-Telemig";"MG-2003-F1",#N/A,FALSE,"PPU-Telemig";"MG-2004-F1",#N/A,FALSE,"PPU-Telemig"}</definedName>
    <definedName name="MTC">#REF!</definedName>
    <definedName name="ndc" localSheetId="0" hidden="1">{"'内訳表'!$B$2:$N$64"}</definedName>
    <definedName name="ndc" hidden="1">{"'内訳表'!$B$2:$N$64"}</definedName>
    <definedName name="NoFacturable">#REF!</definedName>
    <definedName name="normal" localSheetId="0" hidden="1">#REF!</definedName>
    <definedName name="normal" hidden="1">#REF!</definedName>
    <definedName name="normal2" localSheetId="0" hidden="1">#REF!</definedName>
    <definedName name="normal2" hidden="1">#REF!</definedName>
    <definedName name="normal3" localSheetId="0" hidden="1">#REF!</definedName>
    <definedName name="normal3" hidden="1">#REF!</definedName>
    <definedName name="normal4" localSheetId="0" hidden="1">#REF!</definedName>
    <definedName name="normal4" hidden="1">#REF!</definedName>
    <definedName name="normal5" localSheetId="0" hidden="1">#REF!</definedName>
    <definedName name="normal5" hidden="1">#REF!</definedName>
    <definedName name="normal6" localSheetId="0" hidden="1">#REF!</definedName>
    <definedName name="normal6" hidden="1">#REF!</definedName>
    <definedName name="nueva">#REF!</definedName>
    <definedName name="O">#REF!</definedName>
    <definedName name="Objetivos">#REF!</definedName>
    <definedName name="Oficina">#REF!</definedName>
    <definedName name="oo" localSheetId="0" hidden="1">{"'内訳表'!$B$2:$N$64"}</definedName>
    <definedName name="oo" hidden="1">{"'内訳表'!$B$2:$N$64"}</definedName>
    <definedName name="PARTICIPACION" localSheetId="0">#REF!</definedName>
    <definedName name="PARTICIPACION">#REF!</definedName>
    <definedName name="penal_1" localSheetId="0">#REF!</definedName>
    <definedName name="penal_1">#REF!</definedName>
    <definedName name="penal_10" localSheetId="0">#REF!</definedName>
    <definedName name="penal_10">#REF!</definedName>
    <definedName name="penal_2" localSheetId="0">#REF!</definedName>
    <definedName name="penal_2">#REF!</definedName>
    <definedName name="penal_3" localSheetId="0">#REF!</definedName>
    <definedName name="penal_3">#REF!</definedName>
    <definedName name="penal_4" localSheetId="0">#REF!</definedName>
    <definedName name="penal_4">#REF!</definedName>
    <definedName name="penal_5" localSheetId="0">#REF!</definedName>
    <definedName name="penal_5">#REF!</definedName>
    <definedName name="penal_6" localSheetId="0">#REF!</definedName>
    <definedName name="penal_6">#REF!</definedName>
    <definedName name="penal_7" localSheetId="0">#REF!</definedName>
    <definedName name="penal_7">#REF!</definedName>
    <definedName name="penal_8" localSheetId="0">#REF!</definedName>
    <definedName name="penal_8">#REF!</definedName>
    <definedName name="penal_9" localSheetId="0">#REF!</definedName>
    <definedName name="penal_9">#REF!</definedName>
    <definedName name="penal_global" localSheetId="0">#REF!</definedName>
    <definedName name="penal_global">#REF!</definedName>
    <definedName name="perfil">#REF!</definedName>
    <definedName name="perfiles">#REF!</definedName>
    <definedName name="pilares">#REF!</definedName>
    <definedName name="Procedencia" localSheetId="0">#REF!</definedName>
    <definedName name="Procedencia">#REF!</definedName>
    <definedName name="productosdef">#REF!</definedName>
    <definedName name="Profesional">#REF!</definedName>
    <definedName name="reahgbaerg" localSheetId="0" hidden="1">{"'内訳表'!$B$2:$N$64"}</definedName>
    <definedName name="reahgbaerg" hidden="1">{"'内訳表'!$B$2:$N$64"}</definedName>
    <definedName name="res" localSheetId="0" hidden="1">{"MG-2002-F1",#N/A,FALSE,"PPU-Telemig";"MG-2002-F2",#N/A,FALSE,"PPU-Telemig";"MG-2002-F3",#N/A,FALSE,"PPU-Telemig";"MG-2002-F4",#N/A,FALSE,"PPU-Telemig";"MG-2003-F1",#N/A,FALSE,"PPU-Telemig";"MG-2004-F1",#N/A,FALSE,"PPU-Telemig"}</definedName>
    <definedName name="res" hidden="1">{"MG-2002-F1",#N/A,FALSE,"PPU-Telemig";"MG-2002-F2",#N/A,FALSE,"PPU-Telemig";"MG-2002-F3",#N/A,FALSE,"PPU-Telemig";"MG-2002-F4",#N/A,FALSE,"PPU-Telemig";"MG-2003-F1",#N/A,FALSE,"PPU-Telemig";"MG-2004-F1",#N/A,FALSE,"PPU-Telemig"}</definedName>
    <definedName name="RESPUESTAS" localSheetId="0">#REF!</definedName>
    <definedName name="RESPUESTAS">#REF!</definedName>
    <definedName name="rggvs" localSheetId="0" hidden="1">{"'内訳表'!$B$2:$N$64"}</definedName>
    <definedName name="rggvs" hidden="1">{"'内訳表'!$B$2:$N$64"}</definedName>
    <definedName name="rnrsy" localSheetId="0" hidden="1">{#N/A,#N/A,TRUE,"Report"}</definedName>
    <definedName name="rnrsy" hidden="1">{#N/A,#N/A,TRUE,"Report"}</definedName>
    <definedName name="rrr" localSheetId="0" hidden="1">{"MG-2002-F1",#N/A,FALSE,"PPU-Telemig";"MG-2002-F2",#N/A,FALSE,"PPU-Telemig";"MG-2002-F3",#N/A,FALSE,"PPU-Telemig";"MG-2002-F4",#N/A,FALSE,"PPU-Telemig";"MG-2003-F1",#N/A,FALSE,"PPU-Telemig";"MG-2004-F1",#N/A,FALSE,"PPU-Telemig"}</definedName>
    <definedName name="rrr" hidden="1">{"MG-2002-F1",#N/A,FALSE,"PPU-Telemig";"MG-2002-F2",#N/A,FALSE,"PPU-Telemig";"MG-2002-F3",#N/A,FALSE,"PPU-Telemig";"MG-2002-F4",#N/A,FALSE,"PPU-Telemig";"MG-2003-F1",#N/A,FALSE,"PPU-Telemig";"MG-2004-F1",#N/A,FALSE,"PPU-Telemig"}</definedName>
    <definedName name="RY" localSheetId="0" hidden="1">{"MG-2002-F1",#N/A,FALSE,"PPU-Telemig";"MG-2002-F2",#N/A,FALSE,"PPU-Telemig";"MG-2002-F3",#N/A,FALSE,"PPU-Telemig";"MG-2002-F4",#N/A,FALSE,"PPU-Telemig";"MG-2003-F1",#N/A,FALSE,"PPU-Telemig";"MG-2004-F1",#N/A,FALSE,"PPU-Telemig"}</definedName>
    <definedName name="RY" hidden="1">{"MG-2002-F1",#N/A,FALSE,"PPU-Telemig";"MG-2002-F2",#N/A,FALSE,"PPU-Telemig";"MG-2002-F3",#N/A,FALSE,"PPU-Telemig";"MG-2002-F4",#N/A,FALSE,"PPU-Telemig";"MG-2003-F1",#N/A,FALSE,"PPU-Telemig";"MG-2004-F1",#N/A,FALSE,"PPU-Telemig"}</definedName>
    <definedName name="S">#REF!</definedName>
    <definedName name="salariosref">#REF!</definedName>
    <definedName name="sdf" localSheetId="0"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SDFGFH" localSheetId="0" hidden="1">#REF!</definedName>
    <definedName name="SDFGFH" hidden="1">#REF!</definedName>
    <definedName name="sencount" hidden="1">2</definedName>
    <definedName name="Servicio">#REF!</definedName>
    <definedName name="sfgm" localSheetId="0" hidden="1">{#N/A,#N/A,TRUE,"Report"}</definedName>
    <definedName name="sfgm" hidden="1">{#N/A,#N/A,TRUE,"Report"}</definedName>
    <definedName name="su" localSheetId="0" hidden="1">{"MG-2002-F1",#N/A,FALSE,"PPU-Telemig";"MG-2002-F2",#N/A,FALSE,"PPU-Telemig";"MG-2002-F3",#N/A,FALSE,"PPU-Telemig";"MG-2002-F4",#N/A,FALSE,"PPU-Telemig";"MG-2003-F1",#N/A,FALSE,"PPU-Telemig";"MG-2004-F1",#N/A,FALSE,"PPU-Telemig"}</definedName>
    <definedName name="su" hidden="1">{"MG-2002-F1",#N/A,FALSE,"PPU-Telemig";"MG-2002-F2",#N/A,FALSE,"PPU-Telemig";"MG-2002-F3",#N/A,FALSE,"PPU-Telemig";"MG-2002-F4",#N/A,FALSE,"PPU-Telemig";"MG-2003-F1",#N/A,FALSE,"PPU-Telemig";"MG-2004-F1",#N/A,FALSE,"PPU-Telemig"}</definedName>
    <definedName name="sugiura" localSheetId="0" hidden="1">{"'内訳表'!$B$2:$N$64"}</definedName>
    <definedName name="sugiura" hidden="1">{"'内訳表'!$B$2:$N$64"}</definedName>
    <definedName name="Tamaño">#REF!</definedName>
    <definedName name="Tecnico">#REF!</definedName>
    <definedName name="tipo" localSheetId="0">#REF!</definedName>
    <definedName name="tipo">#REF!</definedName>
    <definedName name="tipodeanalisis">#REF!</definedName>
    <definedName name="_xlnm.Print_Titles" localSheetId="0">INFO_GENERAL!$2:$6</definedName>
    <definedName name="TotalImpuestosObra">#REF!</definedName>
    <definedName name="Tramite">#REF!</definedName>
    <definedName name="tta" localSheetId="0" hidden="1">{"MG-2002-F1",#N/A,FALSE,"PPU-Telemig";"MG-2002-F2",#N/A,FALSE,"PPU-Telemig";"MG-2002-F3",#N/A,FALSE,"PPU-Telemig";"MG-2002-F4",#N/A,FALSE,"PPU-Telemig";"MG-2003-F1",#N/A,FALSE,"PPU-Telemig";"MG-2004-F1",#N/A,FALSE,"PPU-Telemig"}</definedName>
    <definedName name="tta" hidden="1">{"MG-2002-F1",#N/A,FALSE,"PPU-Telemig";"MG-2002-F2",#N/A,FALSE,"PPU-Telemig";"MG-2002-F3",#N/A,FALSE,"PPU-Telemig";"MG-2002-F4",#N/A,FALSE,"PPU-Telemig";"MG-2003-F1",#N/A,FALSE,"PPU-Telemig";"MG-2004-F1",#N/A,FALSE,"PPU-Telemig"}</definedName>
    <definedName name="USD" localSheetId="0">#REF!</definedName>
    <definedName name="USD">#REF!</definedName>
    <definedName name="v" localSheetId="0" hidden="1">#REF!</definedName>
    <definedName name="v" hidden="1">#REF!</definedName>
    <definedName name="venc" localSheetId="0">#REF!</definedName>
    <definedName name="venc">#REF!</definedName>
    <definedName name="Viajes">#REF!</definedName>
    <definedName name="whrt" localSheetId="0" hidden="1">{"'内訳表'!$B$2:$N$64"}</definedName>
    <definedName name="whrt" hidden="1">{"'内訳表'!$B$2:$N$64"}</definedName>
    <definedName name="wrn.100." localSheetId="0" hidden="1">{#N/A,#N/A,FALSE,"filadelfia";#N/A,#N/A,FALSE,"C.VISTA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0." hidden="1">{#N/A,#N/A,FALSE,"filadelfia";#N/A,#N/A,FALSE,"C.VISTA AL MAR";#N/A,#N/A,FALSE,"santacruz";#N/A,#N/A,FALSE,"CERRO SAN JOSE";#N/A,#N/A,FALSE,"CANAS";#N/A,#N/A,FALSE,"TILARAN";#N/A,#N/A,FALSE,"LOMA SIERPE";#N/A,#N/A,FALSE,"SIQUIRRES";#N/A,#N/A,FALSE,"C.GARRON";#N/A,#N/A,FALSE,"UTASI";#N/A,#N/A,FALSE,"MONTERREY";#N/A,#N/A,FALSE,"AGUAS ZARCAS";#N/A,#N/A,FALSE,"GURDIAN";#N/A,#N/A,FALSE,"S.MARCOS";#N/A,#N/A,FALSE,"C.CALLO";#N/A,#N/A,FALSE,"PURISCAL";#N/A,#N/A,FALSE,"ATENAS";#N/A,#N/A,FALSE,"ALAJUELA";#N/A,#N/A,FALSE,"C.NEILLY";#N/A,#N/A,FALSE,"CERRO ADAMS";#N/A,#N/A,FALSE,"SAN JOSE";#N/A,#N/A,FALSE,"SAN JOSE (2)";#N/A,#N/A,FALSE,"PASO CANDAS";#N/A,#N/A,FALSE,"CERRO CHIRIPA";#N/A,#N/A,FALSE,"PASO CANDAS";#N/A,#N/A,FALSE,"AL ALMACENEN"}</definedName>
    <definedName name="wrn.101." localSheetId="0" hidden="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1." hidden="1">{#N/A,#N/A,FALSE,"C.SANTA RITA";#N/A,#N/A,FALSE,"LIBEELA";#N/A,#N/A,FALSE,"AL ALMACENEN COLIMA (2)";#N/A,#N/A,FALSE,"AL ALMACENEN COLIMA";#N/A,#N/A,FALSE,"BUENA VUSTA";#N/A,#N/A,FALSE,"BUENA VUSTA";#N/A,#N/A,FALSE,"GUAPILES";#N/A,#N/A,FALSE,"DELICIAS";#N/A,#N/A,FALSE,"SAn pedro";#N/A,#N/A,FALSE,"C.QUESADA";#N/A,#N/A,FALSE,"LAS BRISAS";#N/A,#N/A,FALSE,"CEDRAL";#N/A,#N/A,FALSE,"PUNTARENAS (2)";#N/A,#N/A,FALSE,"PUNTARENAS";#N/A,#N/A,FALSE,"PUNTARENAS (2)";#N/A,#N/A,FALSE,"NICOYA";#N/A,#N/A,FALSE,"AL ALMACENEN";#N/A,#N/A,FALSE,"CERRO CHIRIPA"}</definedName>
    <definedName name="wrn.102." localSheetId="0"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2." hidden="1">{#N/A,#N/A,FALSE,"SHT0345";#N/A,#N/A,FALSE,"SHT0346";#N/A,#N/A,FALSE,"SHT0347";#N/A,#N/A,FALSE,"SHT0348";#N/A,#N/A,FALSE,"SHT0349";#N/A,#N/A,FALSE,"SHT0350";#N/A,#N/A,FALSE,"SHT0351";#N/A,#N/A,FALSE,"SHT0352";#N/A,#N/A,FALSE,"SHT0353";#N/A,#N/A,FALSE,"SHT0354";#N/A,#N/A,FALSE,"SHT0355";#N/A,#N/A,FALSE,"SHT0356";#N/A,#N/A,FALSE,"SHT0357";#N/A,#N/A,FALSE,"SHT0358";#N/A,#N/A,FALSE,"SHT0359";#N/A,#N/A,FALSE,"SHT0360";#N/A,#N/A,FALSE,"SHT0361";#N/A,#N/A,FALSE,"SHT0362";#N/A,#N/A,FALSE,"SHT0363";#N/A,#N/A,FALSE,"SHT0364"}</definedName>
    <definedName name="wrn.103." localSheetId="0"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3."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 localSheetId="0"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104" hidden="1">{#N/A,#N/A,FALSE,"SHT0341";#N/A,#N/A,FALSE,"SHT0342";#N/A,#N/A,FALSE,"SHT0343";#N/A,#N/A,FALSE,"SHT0344";#N/A,#N/A,FALSE,"SHT0346";#N/A,#N/A,FALSE,"SHT0345";#N/A,#N/A,FALSE,"SHT0347";#N/A,#N/A,FALSE,"SHT0348";#N/A,#N/A,FALSE,"SHT0349";#N/A,#N/A,FALSE,"SHT0350";#N/A,#N/A,FALSE,"SHT0351";#N/A,#N/A,FALSE,"SHT0352";#N/A,#N/A,FALSE,"SHT0353";#N/A,#N/A,FALSE,"SHT0354";#N/A,#N/A,FALSE,"SHT0355";#N/A,#N/A,FALSE,"SHT0356"}</definedName>
    <definedName name="wrn.55." localSheetId="0" hidden="1">{#N/A,#N/A,FALSE,"KEGELLE 1 (2)";#N/A,#N/A,FALSE,"KEGELLE 2 (2)";#N/A,#N/A,FALSE,"KEGELLE 3 (2)";#N/A,#N/A,FALSE,"KEGELLE 4 (2)";#N/A,#N/A,FALSE,"KEGELLE 5 (2)";#N/A,#N/A,FALSE,"KEGELLE 6 (2)";#N/A,#N/A,FALSE,"KEGELLE 7 (2)"}</definedName>
    <definedName name="wrn.55." hidden="1">{#N/A,#N/A,FALSE,"KEGELLE 1 (2)";#N/A,#N/A,FALSE,"KEGELLE 2 (2)";#N/A,#N/A,FALSE,"KEGELLE 3 (2)";#N/A,#N/A,FALSE,"KEGELLE 4 (2)";#N/A,#N/A,FALSE,"KEGELLE 5 (2)";#N/A,#N/A,FALSE,"KEGELLE 6 (2)";#N/A,#N/A,FALSE,"KEGELLE 7 (2)"}</definedName>
    <definedName name="wrn.66." localSheetId="0" hidden="1">{#N/A,#N/A,FALSE,"KEGELLE 1 (3)";#N/A,#N/A,FALSE,"KEGELLE 2 (3)";#N/A,#N/A,FALSE,"KEGELLE 3 (3)";#N/A,#N/A,FALSE,"KEGELLE 4 (3)";#N/A,#N/A,FALSE,"KEGELLE 5 (3)";#N/A,#N/A,FALSE,"KEGELLE 6 (3)";#N/A,#N/A,FALSE,"KEGELLE 7 (3)"}</definedName>
    <definedName name="wrn.66." hidden="1">{#N/A,#N/A,FALSE,"KEGELLE 1 (3)";#N/A,#N/A,FALSE,"KEGELLE 2 (3)";#N/A,#N/A,FALSE,"KEGELLE 3 (3)";#N/A,#N/A,FALSE,"KEGELLE 4 (3)";#N/A,#N/A,FALSE,"KEGELLE 5 (3)";#N/A,#N/A,FALSE,"KEGELLE 6 (3)";#N/A,#N/A,FALSE,"KEGELLE 7 (3)"}</definedName>
    <definedName name="wrn.89." localSheetId="0" hidden="1">{#N/A,#N/A,FALSE,"KEGELLE 2";#N/A,#N/A,FALSE,"KEGELLE 3";#N/A,#N/A,FALSE,"KEGELLE 4";#N/A,#N/A,FALSE,"KEGELLE 5";#N/A,#N/A,FALSE,"KEGELLE 6";#N/A,#N/A,FALSE,"KEGELLE 7"}</definedName>
    <definedName name="wrn.89." hidden="1">{#N/A,#N/A,FALSE,"KEGELLE 2";#N/A,#N/A,FALSE,"KEGELLE 3";#N/A,#N/A,FALSE,"KEGELLE 4";#N/A,#N/A,FALSE,"KEGELLE 5";#N/A,#N/A,FALSE,"KEGELLE 6";#N/A,#N/A,FALSE,"KEGELLE 7"}</definedName>
    <definedName name="wrn.90." localSheetId="0"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90." hidden="1">{#N/A,#N/A,FALSE,"KEGELLE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Capacity._.Calculations._.for._.FM3." localSheetId="0" hidden="1">{#N/A,#N/A,TRUE,"Report"}</definedName>
    <definedName name="wrn.Capacity._.Calculations._.for._.FM3." hidden="1">{#N/A,#N/A,TRUE,"Report"}</definedName>
    <definedName name="wrn.GGP1." localSheetId="0" hidden="1">{#N/A,#N/A,TRUE,"TOT-GGRAL";#N/A,#N/A,TRUE,"G1000";#N/A,#N/A,TRUE,"G1200";#N/A,#N/A,TRUE,"G1400"}</definedName>
    <definedName name="wrn.GGP1." hidden="1">{#N/A,#N/A,TRUE,"TOT-GGRAL";#N/A,#N/A,TRUE,"G1000";#N/A,#N/A,TRUE,"G1200";#N/A,#N/A,TRUE,"G1400"}</definedName>
    <definedName name="wrn.GGP2." localSheetId="0" hidden="1">{#N/A,#N/A,TRUE,"TOT-GGRAL";#N/A,#N/A,TRUE,"G1000";#N/A,#N/A,TRUE,"G1200";#N/A,#N/A,TRUE,"G1400"}</definedName>
    <definedName name="wrn.GGP2." hidden="1">{#N/A,#N/A,TRUE,"TOT-GGRAL";#N/A,#N/A,TRUE,"G1000";#N/A,#N/A,TRUE,"G1200";#N/A,#N/A,TRUE,"G1400"}</definedName>
    <definedName name="wrn.GGP3." localSheetId="0" hidden="1">{#N/A,#N/A,TRUE,"TOT-GGRAL";#N/A,#N/A,TRUE,"G1000";#N/A,#N/A,TRUE,"G1200";#N/A,#N/A,TRUE,"G1400"}</definedName>
    <definedName name="wrn.GGP3." hidden="1">{#N/A,#N/A,TRUE,"TOT-GGRAL";#N/A,#N/A,TRUE,"G1000";#N/A,#N/A,TRUE,"G1200";#N/A,#N/A,TRUE,"G1400"}</definedName>
    <definedName name="wrn.GGP4." localSheetId="0" hidden="1">{#N/A,#N/A,TRUE,"TOT-GGRAL";#N/A,#N/A,TRUE,"G1000";#N/A,#N/A,TRUE,"G1200";#N/A,#N/A,TRUE,"G1400"}</definedName>
    <definedName name="wrn.GGP4." hidden="1">{#N/A,#N/A,TRUE,"TOT-GGRAL";#N/A,#N/A,TRUE,"G1000";#N/A,#N/A,TRUE,"G1200";#N/A,#N/A,TRUE,"G1400"}</definedName>
    <definedName name="wrn.GGP5." localSheetId="0" hidden="1">{#N/A,#N/A,TRUE,"TOT-GGRAL"}</definedName>
    <definedName name="wrn.GGP5." hidden="1">{#N/A,#N/A,TRUE,"TOT-GGRAL"}</definedName>
    <definedName name="wrn.julio24." localSheetId="0" hidden="1">{#N/A,#N/A,FALSE,"310.1";#N/A,#N/A,FALSE,"321.1";#N/A,#N/A,FALSE,"320.3";#N/A,#N/A,FALSE,"330.1"}</definedName>
    <definedName name="wrn.julio24." hidden="1">{#N/A,#N/A,FALSE,"310.1";#N/A,#N/A,FALSE,"321.1";#N/A,#N/A,FALSE,"320.3";#N/A,#N/A,FALSE,"330.1"}</definedName>
    <definedName name="wrn.LPU._.MG." localSheetId="0" hidden="1">{"MG-2002-F1",#N/A,FALSE,"PPU-Telemig";"MG-2002-F2",#N/A,FALSE,"PPU-Telemig";"MG-2002-F3",#N/A,FALSE,"PPU-Telemig";"MG-2002-F4",#N/A,FALSE,"PPU-Telemig";"MG-2003-F1",#N/A,FALSE,"PPU-Telemig";"MG-2004-F1",#N/A,FALSE,"PPU-Telemig"}</definedName>
    <definedName name="wrn.LPU._.MG." hidden="1">{"MG-2002-F1",#N/A,FALSE,"PPU-Telemig";"MG-2002-F2",#N/A,FALSE,"PPU-Telemig";"MG-2002-F3",#N/A,FALSE,"PPU-Telemig";"MG-2002-F4",#N/A,FALSE,"PPU-Telemig";"MG-2003-F1",#N/A,FALSE,"PPU-Telemig";"MG-2004-F1",#N/A,FALSE,"PPU-Telemig"}</definedName>
    <definedName name="wrn.SUPPLY." localSheetId="0" hidden="1">{#N/A,#N/A,FALSE,"POLONNA 8";#N/A,#N/A,FALSE,"POLONNA 7";#N/A,#N/A,FALSE,"POLONNA 6";#N/A,#N/A,FALSE,"POLONNA 5 ";#N/A,#N/A,FALSE,"POLONNA 3";#N/A,#N/A,FALSE,"POLONNA 4";#N/A,#N/A,FALSE,"POLONNA 2";#N/A,#N/A,FALSE,"POLONNA 1"}</definedName>
    <definedName name="wrn.SUPPLY." hidden="1">{#N/A,#N/A,FALSE,"POLONNA 8";#N/A,#N/A,FALSE,"POLONNA 7";#N/A,#N/A,FALSE,"POLONNA 6";#N/A,#N/A,FALSE,"POLONNA 5 ";#N/A,#N/A,FALSE,"POLONNA 3";#N/A,#N/A,FALSE,"POLONNA 4";#N/A,#N/A,FALSE,"POLONNA 2";#N/A,#N/A,FALSE,"POLONNA 1"}</definedName>
    <definedName name="wrn.TOTAL." localSheetId="0" hidden="1">{#N/A,#N/A,FALSE,"KEGELLE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rn.TOTAL." hidden="1">{#N/A,#N/A,FALSE,"KEGELLE 1";#N/A,#N/A,FALSE,"KEGELLE 2";#N/A,#N/A,FALSE,"KEGELLE 3";#N/A,#N/A,FALSE,"KEGELLE 4";#N/A,#N/A,FALSE,"KEGELLE 5";#N/A,#N/A,FALSE,"KEGELLE 6";#N/A,#N/A,FALSE,"KEGELLE 7";#N/A,#N/A,FALSE,"KEGELLE 8";#N/A,#N/A,FALSE,"NEGONBO 1 ";#N/A,#N/A,FALSE,"NEGONBO 2";#N/A,#N/A,FALSE,"NEGONBO 3";#N/A,#N/A,FALSE,"NEGONBO 4";#N/A,#N/A,FALSE,"NEGONBO 5";#N/A,#N/A,FALSE,"NEGONBO 6";#N/A,#N/A,FALSE,"NEGONBO 7";#N/A,#N/A,FALSE,"NEGONBO 8";#N/A,#N/A,FALSE,"POLONNA 1";#N/A,#N/A,FALSE,"POLONNA 2";#N/A,#N/A,FALSE,"POLONNA 3";#N/A,#N/A,FALSE,"POLONNA 4";#N/A,#N/A,FALSE,"POLONNA 5";#N/A,#N/A,FALSE,"POLONNA 6";#N/A,#N/A,FALSE,"POLONNA 7";#N/A,#N/A,FALSE,"POLONNA 8"}</definedName>
    <definedName name="ww" localSheetId="0" hidden="1">{#N/A,#N/A,TRUE,"Report"}</definedName>
    <definedName name="ww" hidden="1">{#N/A,#N/A,TRUE,"Report"}</definedName>
    <definedName name="x" localSheetId="0">#REF!</definedName>
    <definedName name="x">#REF!</definedName>
    <definedName name="xxxx" localSheetId="0" hidden="1">{"'内訳表'!$B$2:$N$64"}</definedName>
    <definedName name="xxxx" hidden="1">{"'内訳表'!$B$2:$N$64"}</definedName>
    <definedName name="z" localSheetId="0" hidden="1">#REF!</definedName>
    <definedName name="z" hidden="1">#REF!</definedName>
    <definedName name="Z_ABCCF9B4_4F75_4F3B_AAD2_54E1C063315C_.wvu.Cols" localSheetId="0" hidden="1">#REF!</definedName>
    <definedName name="Z_ABCCF9B4_4F75_4F3B_AAD2_54E1C063315C_.wvu.Cols" hidden="1">#REF!</definedName>
    <definedName name="Z_ABCCF9B4_4F75_4F3B_AAD2_54E1C063315C_.wvu.FilterData" localSheetId="0" hidden="1">#REF!</definedName>
    <definedName name="Z_ABCCF9B4_4F75_4F3B_AAD2_54E1C063315C_.wvu.FilterData" hidden="1">#REF!</definedName>
    <definedName name="Z_ABCCF9B4_4F75_4F3B_AAD2_54E1C063315C_.wvu.PrintArea" localSheetId="0" hidden="1">#REF!</definedName>
    <definedName name="Z_ABCCF9B4_4F75_4F3B_AAD2_54E1C063315C_.wvu.PrintArea" hidden="1">#REF!</definedName>
    <definedName name="zzz">#REF!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345" i="5" l="1"/>
  <c r="L20" i="5"/>
  <c r="L21" i="5"/>
  <c r="L22" i="5"/>
  <c r="L23" i="5"/>
  <c r="L24" i="5"/>
  <c r="L25" i="5"/>
  <c r="L26" i="5"/>
  <c r="L27" i="5"/>
  <c r="L28" i="5"/>
  <c r="L29" i="5"/>
  <c r="L30" i="5"/>
  <c r="L31" i="5"/>
  <c r="L32" i="5"/>
  <c r="L33" i="5"/>
  <c r="L34" i="5"/>
  <c r="L35" i="5"/>
  <c r="L36" i="5"/>
  <c r="L37" i="5"/>
  <c r="L38" i="5"/>
  <c r="L39" i="5"/>
  <c r="L40" i="5"/>
  <c r="L41" i="5"/>
  <c r="L42" i="5"/>
  <c r="L43" i="5"/>
  <c r="L44" i="5"/>
  <c r="L45" i="5"/>
  <c r="L46" i="5"/>
  <c r="L47" i="5"/>
  <c r="L48" i="5"/>
  <c r="L49" i="5"/>
  <c r="L50" i="5"/>
  <c r="L51" i="5"/>
  <c r="L52" i="5"/>
  <c r="L53" i="5"/>
  <c r="L54" i="5"/>
  <c r="L55" i="5"/>
  <c r="L56" i="5"/>
  <c r="L57" i="5"/>
  <c r="L58" i="5"/>
  <c r="L59" i="5"/>
  <c r="L60" i="5"/>
  <c r="L61" i="5"/>
  <c r="L62" i="5"/>
  <c r="L63" i="5"/>
  <c r="L64" i="5"/>
  <c r="L65" i="5"/>
  <c r="L66" i="5"/>
  <c r="L67" i="5"/>
  <c r="L68" i="5"/>
  <c r="L69" i="5"/>
  <c r="L70" i="5"/>
  <c r="L71" i="5"/>
  <c r="L72" i="5"/>
  <c r="L73" i="5"/>
  <c r="L74" i="5"/>
  <c r="L75" i="5"/>
  <c r="L76" i="5"/>
  <c r="L77" i="5"/>
  <c r="L78" i="5"/>
  <c r="L79" i="5"/>
  <c r="L80" i="5"/>
  <c r="L81" i="5"/>
  <c r="L82" i="5"/>
  <c r="L83" i="5"/>
  <c r="L84" i="5"/>
  <c r="L85" i="5"/>
  <c r="L86" i="5"/>
  <c r="L87" i="5"/>
  <c r="L88" i="5"/>
  <c r="L89" i="5"/>
  <c r="L90" i="5"/>
  <c r="L91" i="5"/>
  <c r="L92" i="5"/>
  <c r="L93" i="5"/>
  <c r="L94" i="5"/>
  <c r="L95" i="5"/>
  <c r="L96" i="5"/>
  <c r="L97" i="5"/>
  <c r="L98" i="5"/>
  <c r="L99" i="5"/>
  <c r="L100" i="5"/>
  <c r="L101" i="5"/>
  <c r="L102" i="5"/>
  <c r="L103" i="5"/>
  <c r="L104" i="5"/>
  <c r="L105" i="5"/>
  <c r="L106" i="5"/>
  <c r="L107" i="5"/>
  <c r="L108" i="5"/>
  <c r="L109" i="5"/>
  <c r="L110" i="5"/>
  <c r="L111" i="5"/>
  <c r="L112" i="5"/>
  <c r="L113" i="5"/>
  <c r="L114" i="5"/>
  <c r="L115" i="5"/>
  <c r="L116" i="5"/>
  <c r="L117" i="5"/>
  <c r="L118" i="5"/>
  <c r="L119" i="5"/>
  <c r="L120" i="5"/>
  <c r="L121" i="5"/>
  <c r="L122" i="5"/>
  <c r="L123" i="5"/>
  <c r="L124" i="5"/>
  <c r="L125" i="5"/>
  <c r="L126" i="5"/>
  <c r="L127" i="5"/>
  <c r="L128" i="5"/>
  <c r="L129" i="5"/>
  <c r="L130" i="5"/>
  <c r="L131" i="5"/>
  <c r="L132" i="5"/>
  <c r="L133" i="5"/>
  <c r="L134" i="5"/>
  <c r="L135" i="5"/>
  <c r="L136" i="5"/>
  <c r="L137" i="5"/>
  <c r="L138" i="5"/>
  <c r="L139" i="5"/>
  <c r="L140" i="5"/>
  <c r="L141" i="5"/>
  <c r="L142" i="5"/>
  <c r="L143" i="5"/>
  <c r="L144" i="5"/>
  <c r="L145" i="5"/>
  <c r="L146" i="5"/>
  <c r="L147" i="5"/>
  <c r="L148" i="5"/>
  <c r="L149" i="5"/>
  <c r="L150" i="5"/>
  <c r="L151" i="5"/>
  <c r="L152" i="5"/>
  <c r="L153" i="5"/>
  <c r="L154" i="5"/>
  <c r="L155" i="5"/>
  <c r="L156" i="5"/>
  <c r="L157" i="5"/>
  <c r="L158" i="5"/>
  <c r="L159" i="5"/>
  <c r="L160" i="5"/>
  <c r="L161" i="5"/>
  <c r="L162" i="5"/>
  <c r="L163" i="5"/>
  <c r="L164" i="5"/>
  <c r="L165" i="5"/>
  <c r="L166" i="5"/>
  <c r="L167" i="5"/>
  <c r="L168" i="5"/>
  <c r="L169" i="5"/>
  <c r="L170" i="5"/>
  <c r="L171" i="5"/>
  <c r="L172" i="5"/>
  <c r="L173" i="5"/>
  <c r="L174" i="5"/>
  <c r="L175" i="5"/>
  <c r="L176" i="5"/>
  <c r="L177" i="5"/>
  <c r="L178" i="5"/>
  <c r="L179" i="5"/>
  <c r="L180" i="5"/>
  <c r="L181" i="5"/>
  <c r="L182" i="5"/>
  <c r="L183" i="5"/>
  <c r="L184" i="5"/>
  <c r="L185" i="5"/>
  <c r="L186" i="5"/>
  <c r="L187" i="5"/>
  <c r="L188" i="5"/>
  <c r="L189" i="5"/>
  <c r="L190" i="5"/>
  <c r="L191" i="5"/>
  <c r="L192" i="5"/>
  <c r="L193" i="5"/>
  <c r="L194" i="5"/>
  <c r="L195" i="5"/>
  <c r="L196" i="5"/>
  <c r="L197" i="5"/>
  <c r="L198" i="5"/>
  <c r="L199" i="5"/>
  <c r="L200" i="5"/>
  <c r="L201" i="5"/>
  <c r="L202" i="5"/>
  <c r="L203" i="5"/>
  <c r="L204" i="5"/>
  <c r="L205" i="5"/>
  <c r="L206" i="5"/>
  <c r="L207" i="5"/>
  <c r="L208" i="5"/>
  <c r="L209" i="5"/>
  <c r="L210" i="5"/>
  <c r="L211" i="5"/>
  <c r="L212" i="5"/>
  <c r="L213" i="5"/>
  <c r="L214" i="5"/>
  <c r="L215" i="5"/>
  <c r="L216" i="5"/>
  <c r="L217" i="5"/>
  <c r="L218" i="5"/>
  <c r="L219" i="5"/>
  <c r="L220" i="5"/>
  <c r="L221" i="5"/>
  <c r="L222" i="5"/>
  <c r="L223" i="5"/>
  <c r="L224" i="5"/>
  <c r="L225" i="5"/>
  <c r="L226" i="5"/>
  <c r="L227" i="5"/>
  <c r="L228" i="5"/>
  <c r="L229" i="5"/>
  <c r="L230" i="5"/>
  <c r="L231" i="5"/>
  <c r="L232" i="5"/>
  <c r="L233" i="5"/>
  <c r="L234" i="5"/>
  <c r="L235" i="5"/>
  <c r="L236" i="5"/>
  <c r="L237" i="5"/>
  <c r="L238" i="5"/>
  <c r="L239" i="5"/>
  <c r="L240" i="5"/>
  <c r="L241" i="5"/>
  <c r="L242" i="5"/>
  <c r="L243" i="5"/>
  <c r="L244" i="5"/>
  <c r="L245" i="5"/>
  <c r="L246" i="5"/>
  <c r="L247" i="5"/>
  <c r="L248" i="5"/>
  <c r="L249" i="5"/>
  <c r="L250" i="5"/>
  <c r="L251" i="5"/>
  <c r="L252" i="5"/>
  <c r="L253" i="5"/>
  <c r="L254" i="5"/>
  <c r="L255" i="5"/>
  <c r="L256" i="5"/>
  <c r="L257" i="5"/>
  <c r="L258" i="5"/>
  <c r="L259" i="5"/>
  <c r="L260" i="5"/>
  <c r="L261" i="5"/>
  <c r="L262" i="5"/>
  <c r="L263" i="5"/>
  <c r="L264" i="5"/>
  <c r="L265" i="5"/>
  <c r="L266" i="5"/>
  <c r="L267" i="5"/>
  <c r="L268" i="5"/>
  <c r="L269" i="5"/>
  <c r="L270" i="5"/>
  <c r="L271" i="5"/>
  <c r="L272" i="5"/>
  <c r="L273" i="5"/>
  <c r="L274" i="5"/>
  <c r="L275" i="5"/>
  <c r="L276" i="5"/>
  <c r="L277" i="5"/>
  <c r="L278" i="5"/>
  <c r="L279" i="5"/>
  <c r="L280" i="5"/>
  <c r="L281" i="5"/>
  <c r="L282" i="5"/>
  <c r="L283" i="5"/>
  <c r="L284" i="5"/>
  <c r="L285" i="5"/>
  <c r="L286" i="5"/>
  <c r="L287" i="5"/>
  <c r="L288" i="5"/>
  <c r="L289" i="5"/>
  <c r="L290" i="5"/>
  <c r="L291" i="5"/>
  <c r="L292" i="5"/>
  <c r="L293" i="5"/>
  <c r="L294" i="5"/>
  <c r="L295" i="5"/>
  <c r="L296" i="5"/>
  <c r="L297" i="5"/>
  <c r="L298" i="5"/>
  <c r="L299" i="5"/>
  <c r="L300" i="5"/>
  <c r="L301" i="5"/>
  <c r="L302" i="5"/>
  <c r="L303" i="5"/>
  <c r="L304" i="5"/>
  <c r="L305" i="5"/>
  <c r="L306" i="5"/>
  <c r="L307" i="5"/>
  <c r="L308" i="5"/>
  <c r="L309" i="5"/>
  <c r="L310" i="5"/>
  <c r="L311" i="5"/>
  <c r="L312" i="5"/>
  <c r="L313" i="5"/>
  <c r="L314" i="5"/>
  <c r="L315" i="5"/>
  <c r="L316" i="5"/>
  <c r="L317" i="5"/>
  <c r="L318" i="5"/>
  <c r="L319" i="5"/>
  <c r="L320" i="5"/>
  <c r="L321" i="5"/>
  <c r="L322" i="5"/>
  <c r="L323" i="5"/>
  <c r="L324" i="5"/>
  <c r="L325" i="5"/>
  <c r="L326" i="5"/>
  <c r="L327" i="5"/>
  <c r="L328" i="5"/>
  <c r="L329" i="5"/>
  <c r="L330" i="5"/>
  <c r="L331" i="5"/>
  <c r="L332" i="5"/>
  <c r="L333" i="5"/>
  <c r="L334" i="5"/>
  <c r="L335" i="5"/>
  <c r="L336" i="5"/>
  <c r="L337" i="5"/>
  <c r="L338" i="5"/>
  <c r="L339" i="5"/>
  <c r="L340" i="5"/>
  <c r="L341" i="5"/>
  <c r="L342" i="5"/>
  <c r="L343" i="5"/>
  <c r="L344" i="5"/>
  <c r="L19" i="5"/>
  <c r="L345" i="5" l="1"/>
  <c r="J24" i="3"/>
  <c r="AK24" i="3"/>
  <c r="G17" i="4" l="1"/>
  <c r="E17" i="4"/>
  <c r="C17" i="4"/>
  <c r="G16" i="4"/>
  <c r="F17" i="4" s="1"/>
  <c r="E16" i="4"/>
  <c r="D17" i="4" s="1"/>
  <c r="C16" i="4"/>
  <c r="B17" i="4" s="1"/>
  <c r="G15" i="4"/>
  <c r="F16" i="4" s="1"/>
  <c r="E15" i="4"/>
  <c r="D16" i="4" s="1"/>
  <c r="C15" i="4"/>
  <c r="B16" i="4" s="1"/>
  <c r="G14" i="4"/>
  <c r="F15" i="4" s="1"/>
  <c r="F14" i="4"/>
  <c r="E14" i="4"/>
  <c r="D15" i="4" s="1"/>
  <c r="D14" i="4"/>
  <c r="C14" i="4"/>
  <c r="B15" i="4" s="1"/>
  <c r="B14" i="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Monica Cristina Aguilar Buenhombre</author>
    <author>Lucia Alexandra Vargas Yemail</author>
  </authors>
  <commentList>
    <comment ref="T15" authorId="0" shapeId="0" xr:uid="{00000000-0006-0000-0000-000001000000}">
      <text>
        <r>
          <rPr>
            <b/>
            <sz val="8"/>
            <color indexed="81"/>
            <rFont val="Arial"/>
            <family val="2"/>
          </rPr>
          <t xml:space="preserve">Sector Primario: </t>
        </r>
        <r>
          <rPr>
            <sz val="8"/>
            <color indexed="81"/>
            <rFont val="Arial"/>
            <family val="2"/>
          </rPr>
          <t>Comprende las actividades de extracción directa de bienes de la naturaleza, sin transformaciones.</t>
        </r>
        <r>
          <rPr>
            <b/>
            <sz val="8"/>
            <color indexed="81"/>
            <rFont val="Arial"/>
            <family val="2"/>
          </rPr>
          <t xml:space="preserve">
Sector Secundario: </t>
        </r>
        <r>
          <rPr>
            <sz val="8"/>
            <color indexed="81"/>
            <rFont val="Arial"/>
            <family val="2"/>
          </rPr>
          <t>Se refiere a las actividades que implican transformación de alimentos y materias primas a través
de los más variados procesos productivos.</t>
        </r>
        <r>
          <rPr>
            <b/>
            <sz val="8"/>
            <color indexed="81"/>
            <rFont val="Arial"/>
            <family val="2"/>
          </rPr>
          <t xml:space="preserve">
Sector Terciario:</t>
        </r>
        <r>
          <rPr>
            <sz val="8"/>
            <color indexed="81"/>
            <rFont val="Arial"/>
            <family val="2"/>
          </rPr>
          <t xml:space="preserve"> Engloba las actividades que utilizan distintas clases de equipos y de trabajo humano para atender
las demandas de transporte, comunicaciones y actividad financieras como la banca, la bolsa, los seguros, etc.
Fuente: http://geo25raiguer.wikispaces.com/file/view/activitats+econ%C3%B2miques.pdf. Fecha de Consulta: Junio 15 de 2018.</t>
        </r>
      </text>
    </comment>
    <comment ref="B24" authorId="1" shapeId="0" xr:uid="{00000000-0006-0000-0000-000002000000}">
      <text>
        <r>
          <rPr>
            <sz val="8"/>
            <color indexed="81"/>
            <rFont val="Arial"/>
            <family val="2"/>
          </rPr>
          <t xml:space="preserve">Tenga en cuenta que con este CIIU se realizará la clasificación del </t>
        </r>
        <r>
          <rPr>
            <b/>
            <sz val="8"/>
            <color indexed="81"/>
            <rFont val="Arial"/>
            <family val="2"/>
          </rPr>
          <t>tamaño empresarial</t>
        </r>
        <r>
          <rPr>
            <sz val="8"/>
            <color indexed="81"/>
            <rFont val="Arial"/>
            <family val="2"/>
          </rPr>
          <t xml:space="preserve"> de conformidad con Resolución conjunta número 2225 de 2019 de MinCIT.</t>
        </r>
        <r>
          <rPr>
            <sz val="9"/>
            <color indexed="81"/>
            <rFont val="Tahoma"/>
            <family val="2"/>
          </rPr>
          <t xml:space="preserve">
</t>
        </r>
      </text>
    </comment>
    <comment ref="E37" authorId="1" shapeId="0" xr:uid="{00000000-0006-0000-0000-000003000000}">
      <text>
        <r>
          <rPr>
            <sz val="8"/>
            <color indexed="81"/>
            <rFont val="Arial"/>
            <family val="2"/>
          </rPr>
          <t xml:space="preserve">Dec.1860/21: </t>
        </r>
        <r>
          <rPr>
            <i/>
            <sz val="8"/>
            <color indexed="81"/>
            <rFont val="Arial"/>
            <family val="2"/>
          </rPr>
          <t>"Se entenderá como empleos del nivel directivo aquellos cuyas funciones están relacionadas con la dirección de áreas misionales de la empresa y la toma de decisiones a nivel estratégico. En este sentido, serán cargos de nivel directivo los que dentro de la organización de la empresa se encuentran ubicados en un nivel de mando o los que por su jerarquía desempeñan cargos encaminados al cumplimiento de funciones orientadas a representar al empleador."</t>
        </r>
      </text>
    </comment>
    <comment ref="E47" authorId="1" shapeId="0" xr:uid="{00000000-0006-0000-0000-000004000000}">
      <text>
        <r>
          <rPr>
            <sz val="8"/>
            <color indexed="81"/>
            <rFont val="Arial"/>
            <family val="2"/>
          </rPr>
          <t xml:space="preserve">El Dec.1860/21 define como </t>
        </r>
        <r>
          <rPr>
            <b/>
            <sz val="8"/>
            <color indexed="81"/>
            <rFont val="Arial"/>
            <family val="2"/>
          </rPr>
          <t>sujetos de especial protección constitucional</t>
        </r>
        <r>
          <rPr>
            <sz val="8"/>
            <color indexed="81"/>
            <rFont val="Arial"/>
            <family val="2"/>
          </rPr>
          <t xml:space="preserve"> </t>
        </r>
        <r>
          <rPr>
            <i/>
            <sz val="8"/>
            <color indexed="81"/>
            <rFont val="Arial"/>
            <family val="2"/>
          </rPr>
          <t>"aquellas personas que debido a su particular condición física, psicológica o social merecen una acción positiva estatal para efectos de lograr una igualdad real y efectiva. Dentro de esta categoría se encuentran, entre otros, las víctimas del conflicto armado interno, las mujeres cabeza de familia, los adultos mayores, las personas en condición de discapacidad, así como la población de las comunidades indígena, negra, afrocolombiana, raizal, palanquera, Rrom o gitanas."</t>
        </r>
        <r>
          <rPr>
            <i/>
            <sz val="9"/>
            <color indexed="81"/>
            <rFont val="Tahoma"/>
            <family val="2"/>
          </rPr>
          <t xml:space="preserve">
</t>
        </r>
      </text>
    </comment>
  </commentList>
</comments>
</file>

<file path=xl/sharedStrings.xml><?xml version="1.0" encoding="utf-8"?>
<sst xmlns="http://schemas.openxmlformats.org/spreadsheetml/2006/main" count="1761" uniqueCount="942">
  <si>
    <t>PROCESO
ADQUISICIÓN DE BIENES Y SERVICIOS</t>
  </si>
  <si>
    <t>CLASIFICACIÓN DE LA INFORMACIÓN 
PÚBLICA</t>
  </si>
  <si>
    <t>Ficha de identificación de proveedores</t>
  </si>
  <si>
    <t>Fecha dd/mm/aa</t>
  </si>
  <si>
    <t xml:space="preserve"> 1.  Información General</t>
  </si>
  <si>
    <t>1.1. Identificación</t>
  </si>
  <si>
    <t>Personas 
naturales</t>
  </si>
  <si>
    <t>Nombre Comercial</t>
  </si>
  <si>
    <t>Número de documento</t>
  </si>
  <si>
    <t>Personas 
jurídicas</t>
  </si>
  <si>
    <t>Razón Social</t>
  </si>
  <si>
    <t>NIT con dígito de verificación</t>
  </si>
  <si>
    <t xml:space="preserve">Dirección </t>
  </si>
  <si>
    <t>Teléfono fijo</t>
  </si>
  <si>
    <t>Ciudad</t>
  </si>
  <si>
    <t>Pagina Web</t>
  </si>
  <si>
    <t>Sector de la economía al que pertenece</t>
  </si>
  <si>
    <t>Subsector al que pertenece</t>
  </si>
  <si>
    <t>1.2. Personas de Contacto</t>
  </si>
  <si>
    <t>Cargo</t>
  </si>
  <si>
    <t>Nombres  y apellidos</t>
  </si>
  <si>
    <t>E-mail</t>
  </si>
  <si>
    <t>Ext.</t>
  </si>
  <si>
    <t>Celular</t>
  </si>
  <si>
    <t>1.3. Códigos CIIU</t>
  </si>
  <si>
    <r>
      <t xml:space="preserve">1.4.Sector </t>
    </r>
    <r>
      <rPr>
        <sz val="8"/>
        <color theme="1"/>
        <rFont val="Arial"/>
        <family val="2"/>
      </rPr>
      <t>(Correspondencia según Resol.2225/19 del MinCIT)</t>
    </r>
    <r>
      <rPr>
        <sz val="5"/>
        <color theme="1"/>
        <rFont val="Arial"/>
        <family val="2"/>
      </rPr>
      <t xml:space="preserve"> </t>
    </r>
    <r>
      <rPr>
        <sz val="8"/>
        <color theme="1"/>
        <rFont val="Arial"/>
        <family val="2"/>
      </rPr>
      <t xml:space="preserve"> (Nota 1)</t>
    </r>
  </si>
  <si>
    <t>Código de Actividad</t>
  </si>
  <si>
    <t>Descripción  Actividad Económica CIIU</t>
  </si>
  <si>
    <r>
      <t>Principal</t>
    </r>
    <r>
      <rPr>
        <sz val="8"/>
        <color theme="1"/>
        <rFont val="Arial"/>
        <family val="2"/>
      </rPr>
      <t xml:space="preserve"> (Nota 1)</t>
    </r>
  </si>
  <si>
    <t>Secundario</t>
  </si>
  <si>
    <r>
      <t>2. Información Financiera</t>
    </r>
    <r>
      <rPr>
        <sz val="10"/>
        <color theme="1"/>
        <rFont val="Arial"/>
        <family val="2"/>
      </rPr>
      <t xml:space="preserve"> (Nota 2)</t>
    </r>
  </si>
  <si>
    <t xml:space="preserve">Nombre del Indicador  </t>
  </si>
  <si>
    <t>Cuenta</t>
  </si>
  <si>
    <t>Diciembre 31 de 2025</t>
  </si>
  <si>
    <t>Valores en pesos</t>
  </si>
  <si>
    <t>Tamaño</t>
  </si>
  <si>
    <r>
      <t xml:space="preserve">Tamaño empresarial </t>
    </r>
    <r>
      <rPr>
        <sz val="8"/>
        <color theme="1"/>
        <rFont val="Arial"/>
        <family val="2"/>
      </rPr>
      <t>(Nota 1)</t>
    </r>
  </si>
  <si>
    <t>Ingresos de actividades ordinarias</t>
  </si>
  <si>
    <t>3. Encuesta sobre población con características especiales para la inclusión en el sistema de compras públicas (Dec.1860/21)</t>
  </si>
  <si>
    <r>
      <t>3.1. Condiciones para ser considerados como</t>
    </r>
    <r>
      <rPr>
        <b/>
        <sz val="8"/>
        <color theme="1"/>
        <rFont val="Arial"/>
        <family val="2"/>
      </rPr>
      <t xml:space="preserve"> </t>
    </r>
    <r>
      <rPr>
        <b/>
        <sz val="9"/>
        <color theme="1"/>
        <rFont val="Arial"/>
        <family val="2"/>
      </rPr>
      <t>emprendimientos o empresas de mujeres</t>
    </r>
    <r>
      <rPr>
        <sz val="9"/>
        <color theme="1"/>
        <rFont val="Arial"/>
        <family val="2"/>
      </rPr>
      <t xml:space="preserve"> </t>
    </r>
    <r>
      <rPr>
        <sz val="8"/>
        <color theme="1"/>
        <rFont val="Arial"/>
        <family val="2"/>
      </rPr>
      <t>en el sistema de compras públicas (Art. 2.2.1.2.4.2.14. del Dec.1860/21):</t>
    </r>
  </si>
  <si>
    <t>Para contestar las preguntas tenga en cuenta que se estima que el cierre del proceso de selección se de en aproximadamente 3 meses y que se deberá acreditar la condición de emprendimientos o empresas de mujeres mediante los documentos señalados en el Dec.1860/21 en el marco del proceso de selección.</t>
  </si>
  <si>
    <r>
      <t xml:space="preserve">¿Más del cincuenta por ciento (50%) de las acciones, partes de interés o cuotas de participación de la </t>
    </r>
    <r>
      <rPr>
        <u/>
        <sz val="8"/>
        <color theme="1"/>
        <rFont val="Arial"/>
        <family val="2"/>
      </rPr>
      <t>persona jurídica</t>
    </r>
    <r>
      <rPr>
        <sz val="8"/>
        <color theme="1"/>
        <rFont val="Arial"/>
        <family val="2"/>
      </rPr>
      <t xml:space="preserve"> pertenecen a mujeres y los derechos de propiedad han pertenecido a estas durante al menos el último año anterior a la fecha de cierre del Proceso de Selección? </t>
    </r>
  </si>
  <si>
    <r>
      <t xml:space="preserve">¿Por lo menos el cincuenta por ciento (50%) de los empleos del nivel directivo de la persona jurídica son ejercidos por mujeres y estas han estado vinculadas laboralmente a la </t>
    </r>
    <r>
      <rPr>
        <u/>
        <sz val="8"/>
        <color theme="1"/>
        <rFont val="Arial"/>
        <family val="2"/>
      </rPr>
      <t>empresa</t>
    </r>
    <r>
      <rPr>
        <sz val="8"/>
        <color theme="1"/>
        <rFont val="Arial"/>
        <family val="2"/>
      </rPr>
      <t xml:space="preserve"> durante al menos el último año anterior a la fecha de cierre del Proceso de Selección en el mismo cargo u otro del mismo nivel?</t>
    </r>
  </si>
  <si>
    <r>
      <t xml:space="preserve">En los casos en los que la </t>
    </r>
    <r>
      <rPr>
        <u/>
        <sz val="8"/>
        <color theme="1"/>
        <rFont val="Arial"/>
        <family val="2"/>
      </rPr>
      <t>persona natural</t>
    </r>
    <r>
      <rPr>
        <sz val="8"/>
        <color theme="1"/>
        <rFont val="Arial"/>
        <family val="2"/>
      </rPr>
      <t xml:space="preserve"> es mujer: ¿ha ejercido actividades comerciales a través de un establecimiento de comercio durante al menos el último año anterior a la fecha de cierre del proceso de selección?</t>
    </r>
  </si>
  <si>
    <r>
      <t xml:space="preserve">Para las </t>
    </r>
    <r>
      <rPr>
        <u/>
        <sz val="8"/>
        <color theme="1"/>
        <rFont val="Arial"/>
        <family val="2"/>
      </rPr>
      <t>asociaciones y cooperativas</t>
    </r>
    <r>
      <rPr>
        <sz val="8"/>
        <color theme="1"/>
        <rFont val="Arial"/>
        <family val="2"/>
      </rPr>
      <t>:¿Más del cincuenta por ciento (50%) de los asociados son mujeres y la participación les ha correspondido a estas durante al menos el último año anterior a la fecha de cierre del Proceso de Selección?</t>
    </r>
  </si>
  <si>
    <r>
      <t xml:space="preserve">3.2. Fomento a la ejecución de contratos estatales por parte de </t>
    </r>
    <r>
      <rPr>
        <b/>
        <sz val="9"/>
        <color theme="1"/>
        <rFont val="Arial"/>
        <family val="2"/>
      </rPr>
      <t>población en pobreza extrema, desplazados por la violencia, personas en proceso de reintegración o reincorporación y sujetos de especial protección constitucional</t>
    </r>
    <r>
      <rPr>
        <b/>
        <sz val="8"/>
        <color theme="1"/>
        <rFont val="Arial"/>
        <family val="2"/>
      </rPr>
      <t xml:space="preserve"> </t>
    </r>
    <r>
      <rPr>
        <sz val="8"/>
        <color theme="1"/>
        <rFont val="Arial"/>
        <family val="2"/>
      </rPr>
      <t>(Art. 2.2.1.2.4.2.16. del Dec.1860/21):</t>
    </r>
  </si>
  <si>
    <t>De resultar adjudicatario del proceso de selección, ¿qué porcentaje de los bienes o servicios requeridos para la ejecución del contrato serán provistos por parte de población en pobreza extrema, desplazados por la violencia, personas en proceso de reintegración o reincorporación y sujetos de especial protección constitucional, garantizando las condiciones de calidad?</t>
  </si>
  <si>
    <t>Nota 1: El tamaño empresarial se determinará de acuerdo con el CIIU principal, la correspondencia de sectores establecida en el Art. 3 de la Resol. 2225/19 de MinCIT, los ingresos de actividades ordinarias en UVT y los rangos de tamaños empresariales definidos en el Art.1 de la mencionada resolución.</t>
  </si>
  <si>
    <t>LOS DATOS PROPORCIONADOS SERÁN TRATADOS DE ACUERDO A LA POLÍTICA DE TRATAMIENTO DE DATOS PERSONALES DEL ICBF Y A LA LEY 1581 DE 2012</t>
  </si>
  <si>
    <t>PROCESO
ADQUISICIÓN DE BIENES Y SERVICIOS
SOLICITUD DE COTIZACIÓN</t>
  </si>
  <si>
    <t>SOLICITUD DE COTIZACIÓN</t>
  </si>
  <si>
    <t>Denominación del Bien o Servicio</t>
  </si>
  <si>
    <t>Suministro de elementos, materiales, herramientas de ferretería e instalación de vidrios, necesarios para el mantenimiento de las instalaciones e inmuebles a cargo de la sede de la Dirección General del Instituto Colombiano de Bienestar Familiar (ICBF).</t>
  </si>
  <si>
    <t>Fecha:</t>
  </si>
  <si>
    <t>Empresa:</t>
  </si>
  <si>
    <t>Nit:</t>
  </si>
  <si>
    <t>Departamento:</t>
  </si>
  <si>
    <t>Ciudad:</t>
  </si>
  <si>
    <t>Nombre contacto:</t>
  </si>
  <si>
    <t>E-Mail:</t>
  </si>
  <si>
    <t>Cargo:</t>
  </si>
  <si>
    <t>Tel. celular:</t>
  </si>
  <si>
    <t>Tel fijo y ext.:</t>
  </si>
  <si>
    <t>Instrucciones para el diligenciamiento del formato de cotización</t>
  </si>
  <si>
    <r>
      <t xml:space="preserve">• Por favor diligenciar solo las celdas en AMARILLO de las pestañas solicitud de Cotizacion e Info General.
• Revisar todos los requerimientos que se exponen en el documento "Ficha de Condiciones Técnicas Esenciales para la Prestación del Servicio y/o Entrega del Bien" (FCT) y Anexos; y formular su cotización en concordancia con este, garantizando que los bienes y/o servicios ofrecidos cumplan en su totalidad con las especificaciones técnicas descritas en la FCT.
</t>
    </r>
    <r>
      <rPr>
        <sz val="10"/>
        <rFont val="Arial"/>
        <family val="2"/>
      </rPr>
      <t>• El precio de la cotización deber ser expresados en PESOS COLOMBIANOS.
• Los precios deberán apr</t>
    </r>
    <r>
      <rPr>
        <sz val="10"/>
        <color theme="1"/>
        <rFont val="Arial"/>
        <family val="2"/>
      </rPr>
      <t>oximarse por exceso o por defecto al entero más cercano así: (i) si es igual o superior a 50 centavos, se aproxima al entero siguiente; (ii) si es inferior a 50 centavos se baja al entero anterior.
• No modificar, agregar o quitar ningún ítem o sub-ítem.</t>
    </r>
  </si>
  <si>
    <r>
      <rPr>
        <b/>
        <sz val="10"/>
        <color rgb="FF000000"/>
        <rFont val="Arial"/>
      </rPr>
      <t>Notas:
(1)</t>
    </r>
    <r>
      <rPr>
        <sz val="10"/>
        <color rgb="FF000000"/>
        <rFont val="Arial"/>
      </rPr>
      <t xml:space="preserve"> El ICBF requiere la cotización de 326 elementos. 
</t>
    </r>
    <r>
      <rPr>
        <b/>
        <sz val="10"/>
        <color rgb="FF000000"/>
        <rFont val="Arial"/>
      </rPr>
      <t>(2)</t>
    </r>
    <r>
      <rPr>
        <sz val="10"/>
        <color rgb="FF000000"/>
        <rFont val="Arial"/>
      </rPr>
      <t xml:space="preserve"> Tener en cuenta para cotizar que el plazo de ejecución es estimado y podrá ser inferior.
</t>
    </r>
    <r>
      <rPr>
        <b/>
        <sz val="10"/>
        <color rgb="FF000000"/>
        <rFont val="Arial"/>
      </rPr>
      <t>(3)</t>
    </r>
    <r>
      <rPr>
        <sz val="10"/>
        <color rgb="FF000000"/>
        <rFont val="Arial"/>
      </rPr>
      <t xml:space="preserve"> Asignar precio sin incluir el IVA en las celdas de la columna </t>
    </r>
    <r>
      <rPr>
        <sz val="10"/>
        <color rgb="FFFF0000"/>
        <rFont val="Arial"/>
      </rPr>
      <t>"Precio unitario antes de IVA"</t>
    </r>
    <r>
      <rPr>
        <sz val="10"/>
        <color rgb="FF000000"/>
        <rFont val="Arial"/>
      </rPr>
      <t xml:space="preserve"> y asignar la tarifa de IVA que corresponda en las celdas de la columna </t>
    </r>
    <r>
      <rPr>
        <sz val="10"/>
        <color rgb="FFFF0000"/>
        <rFont val="Arial"/>
      </rPr>
      <t>"Tarifa IVA%"</t>
    </r>
    <r>
      <rPr>
        <sz val="10"/>
        <color rgb="FF000000"/>
        <rFont val="Arial"/>
      </rPr>
      <t xml:space="preserve">.                                                                                                                          
</t>
    </r>
    <r>
      <rPr>
        <b/>
        <sz val="10"/>
        <color rgb="FF000000"/>
        <rFont val="Arial"/>
      </rPr>
      <t xml:space="preserve">(4) </t>
    </r>
    <r>
      <rPr>
        <sz val="10"/>
        <color rgb="FF000000"/>
        <rFont val="Arial"/>
      </rPr>
      <t xml:space="preserve">Si remite su cotización mediante el módulo de Solicitud de información a proveedores de la plataforma SECOP II, en la respuesta a la pregunta 1 debe incluir la sumatoria de los precios unitarios (IVA incluido) cotizados (celda L345). De igual forma deberá subir el presente formato en la pregunta 2 del cuestionario.
</t>
    </r>
  </si>
  <si>
    <r>
      <t xml:space="preserve">Tiempo estimado de ejecución  
</t>
    </r>
    <r>
      <rPr>
        <b/>
        <sz val="10"/>
        <color rgb="FFFF0000"/>
        <rFont val="Arial"/>
        <family val="2"/>
      </rPr>
      <t>(Nota 2)</t>
    </r>
  </si>
  <si>
    <r>
      <t>ELEMENTOS REQUERIDOS</t>
    </r>
    <r>
      <rPr>
        <b/>
        <sz val="10"/>
        <color rgb="FFFF0000"/>
        <rFont val="Arial"/>
        <family val="2"/>
      </rPr>
      <t xml:space="preserve"> (Nota 1)</t>
    </r>
  </si>
  <si>
    <t>Ref. Artículo</t>
  </si>
  <si>
    <t>Descripción</t>
  </si>
  <si>
    <t>Unidad de Medida</t>
  </si>
  <si>
    <t xml:space="preserve">Cantidad </t>
  </si>
  <si>
    <r>
      <t xml:space="preserve">Tarifa IVA
% </t>
    </r>
    <r>
      <rPr>
        <b/>
        <sz val="10"/>
        <color rgb="FFFF0000"/>
        <rFont val="Arial"/>
        <family val="2"/>
      </rPr>
      <t>(Nota 3)</t>
    </r>
  </si>
  <si>
    <r>
      <t xml:space="preserve">Precio unitario antes de IVA
 </t>
    </r>
    <r>
      <rPr>
        <b/>
        <sz val="10"/>
        <color rgb="FFFF0000"/>
        <rFont val="Arial"/>
        <family val="2"/>
      </rPr>
      <t>(Nota 3)</t>
    </r>
  </si>
  <si>
    <t>Precio unitario IVA incluido</t>
  </si>
  <si>
    <t xml:space="preserve">Abrazadera grapa metálica 1 1/2" </t>
  </si>
  <si>
    <t xml:space="preserve">UN </t>
  </si>
  <si>
    <t>Abrazadera grapa metálica 1"</t>
  </si>
  <si>
    <t>Abrazadera grapa metálica 1/2"</t>
  </si>
  <si>
    <t>Abrazadera grapa metálica 5/8"</t>
  </si>
  <si>
    <t>UN</t>
  </si>
  <si>
    <t>Aceite lubricante multiusos gotero 90 ml</t>
  </si>
  <si>
    <t>Acoples para lavamanos y lavaplatos 1/2 x 1/2, con registro</t>
  </si>
  <si>
    <t>Acoples sanitarios 1/2 x 7/8, con registro</t>
  </si>
  <si>
    <t>Adaptador hembra a presión 1</t>
  </si>
  <si>
    <t>Adaptador hembra a presión 1 1/2</t>
  </si>
  <si>
    <t>Adaptador hembra a presión 1 1/4</t>
  </si>
  <si>
    <t>Adaptador hembra a presión 1/2</t>
  </si>
  <si>
    <t>Adaptador hembra a presión 2</t>
  </si>
  <si>
    <t>Adaptador hembra a presión 3/4</t>
  </si>
  <si>
    <t>Adaptador hembra a presión 4</t>
  </si>
  <si>
    <t>Adaptador macho de presión 1</t>
  </si>
  <si>
    <t>Adaptador macho de presión 1 1/2</t>
  </si>
  <si>
    <t>Adaptador macho de presión 1 1/4</t>
  </si>
  <si>
    <t>Adaptador macho de presión 1/2</t>
  </si>
  <si>
    <t>Adaptador macho de presión 2</t>
  </si>
  <si>
    <t>Adaptador macho de presión 3</t>
  </si>
  <si>
    <t>Adaptador macho de presión 3/4</t>
  </si>
  <si>
    <t>Adaptador macho de presión 4</t>
  </si>
  <si>
    <t>Aerógrafo Trabajo Industrial 600 cc</t>
  </si>
  <si>
    <t>Alicate para electricista N°8</t>
  </si>
  <si>
    <t>Alicate universal 6"</t>
  </si>
  <si>
    <t>Amarre plástico 20 cm paquete x 100 unidades</t>
  </si>
  <si>
    <t>PAQUETE</t>
  </si>
  <si>
    <t>Amarre teja 26 cm calibre 18" x 20 unidades</t>
  </si>
  <si>
    <t>Anticorrosivo gris</t>
  </si>
  <si>
    <t>GALÓN</t>
  </si>
  <si>
    <t>Arandela plana 1/4 x 50 unidades</t>
  </si>
  <si>
    <t>Arandela plana 3/8 x 50 unidades</t>
  </si>
  <si>
    <t>Armella dorada de 1/4 * 4 unidades abierta / cerrada</t>
  </si>
  <si>
    <t>Bisagra 10° 35 mm parche recta</t>
  </si>
  <si>
    <t>PAR</t>
  </si>
  <si>
    <t>Bisagras para puertas de 3"</t>
  </si>
  <si>
    <t>Bisturí en aluminio retráctil con guía metálica. cuchilla 18mm.</t>
  </si>
  <si>
    <t>Bombillo led 12w</t>
  </si>
  <si>
    <t>Bombillo led 7w</t>
  </si>
  <si>
    <t>Bombillo strober blanco led navidad</t>
  </si>
  <si>
    <t>Boquilla blanca x 2kg</t>
  </si>
  <si>
    <t>Brazo fijo bf-3 altura = 17 cm soporte ancho: 5.5 cm profundidad: 30 cm para silla</t>
  </si>
  <si>
    <t>Breaker bipolar de 2*20 A</t>
  </si>
  <si>
    <t>Breaker bipolar de 2*30 A</t>
  </si>
  <si>
    <t>Breaker monopolar 20A</t>
  </si>
  <si>
    <t>Breaker monopolar 30A</t>
  </si>
  <si>
    <t>Breaker tripolar de 3*20 A</t>
  </si>
  <si>
    <t>Breaker tripolar de 3*30 A</t>
  </si>
  <si>
    <t>Breaker tripolar de 3*40 A</t>
  </si>
  <si>
    <t>Brocas metal HSS 1/4</t>
  </si>
  <si>
    <t>Brocas metal HSS 1/8</t>
  </si>
  <si>
    <t>Brocas metal HSS 3/16</t>
  </si>
  <si>
    <t>Brocas metal HSS 3/8</t>
  </si>
  <si>
    <t>Brocas metal HSS 5/32</t>
  </si>
  <si>
    <t>Brocas SDS Plus 1/4 paredes y muros</t>
  </si>
  <si>
    <t>Brocas SDS Plus 3/16 paredes y muros</t>
  </si>
  <si>
    <t>Brocas SDS Plus 3/8 paredes y muros</t>
  </si>
  <si>
    <t>Brochas de cerda mona 2"</t>
  </si>
  <si>
    <t>Brochas de cerda mona 4"</t>
  </si>
  <si>
    <t>Brochas de cerda mona 5"</t>
  </si>
  <si>
    <t>Bujes soldados en presión o reducciones 1 1/2" x 1 1/4"</t>
  </si>
  <si>
    <t>Bujes soldados en presión o reducciones 1 1/2" x 1"</t>
  </si>
  <si>
    <t>Bujes soldados en presión o reducciones 1 1/2" x 2"</t>
  </si>
  <si>
    <t xml:space="preserve">Bujes soldados en presión o reducciones 1 1/4" x 1" </t>
  </si>
  <si>
    <t>Bujes soldados en presión o reducciones 1" x 1/2"</t>
  </si>
  <si>
    <t>Bujes soldados en presión o reducciones 1" x 3/4"</t>
  </si>
  <si>
    <t>Bujes soldados en presión o reducciones 2 x 1/2</t>
  </si>
  <si>
    <t>Bujes soldados en presión o reducciones 3 x 2</t>
  </si>
  <si>
    <t>Bujes soldados en presión o reducciones 3/4 x 1/2</t>
  </si>
  <si>
    <t xml:space="preserve">Cable 7 hilos cobre N° 8 * 100m </t>
  </si>
  <si>
    <t>ROLLO</t>
  </si>
  <si>
    <t xml:space="preserve">Cable trenzado cobre 3 x 12 azul x 100m </t>
  </si>
  <si>
    <t>Cable trenzado cobre 3 x 12 rojo x 100m cobre</t>
  </si>
  <si>
    <t>Caja 5800 tipo FS o Cajas de sobreponer en aluminio.</t>
  </si>
  <si>
    <t>Canales base 6 2-1/2 x pg x 0.38 x 2.44 mts</t>
  </si>
  <si>
    <t>Canaleta 2m piso 60×13 Adhesivo</t>
  </si>
  <si>
    <t>Canaleta metálica 100 x 40 mm X 2m</t>
  </si>
  <si>
    <t>Canaleta plástica 40 x 25 mm x 2m</t>
  </si>
  <si>
    <t>Canastilla para lavaplatos PVC 4"</t>
  </si>
  <si>
    <t>Candados 20 mm</t>
  </si>
  <si>
    <t>Candados 30 mm</t>
  </si>
  <si>
    <t>Candados 70 mm</t>
  </si>
  <si>
    <t>Cemento blanco uso general x 3 kg</t>
  </si>
  <si>
    <t>Cemento gris uso general x 25kg</t>
  </si>
  <si>
    <t>Cepillo drywall</t>
  </si>
  <si>
    <t>Cerradura pomo alcoba satinada / madera</t>
  </si>
  <si>
    <t>Cerradura trampa para archivador metálico con 2 llaves</t>
  </si>
  <si>
    <t>Cerrojos dobles satinado (chapa estilo tejo)</t>
  </si>
  <si>
    <t>Chazo de drywall 1/2" X 50 unidades</t>
  </si>
  <si>
    <t>Chazo de drywall 3/8" x 50 unidades</t>
  </si>
  <si>
    <t>Chazo expansión metálico de 3/8" X 1 ½ “ x  50 unidades</t>
  </si>
  <si>
    <t>Chazo expansivo metálico de 5/16*1 1/4” x 50 unidades</t>
  </si>
  <si>
    <t>Chazo plástico 3/8 con tornillo, x 50 unidades</t>
  </si>
  <si>
    <t>Chazo puntilla Nylon de 1/4" x 1/2" X 50 un</t>
  </si>
  <si>
    <t>Cierra puertas hidráulicas ajustables 65 a 80kg</t>
  </si>
  <si>
    <t>Cimbra albañil encauchetada</t>
  </si>
  <si>
    <t>Cincel SDS Plus 10"</t>
  </si>
  <si>
    <t>Cinta aislante negra 19mm x 20m</t>
  </si>
  <si>
    <t>Cinta antideslizante fluorescente 50mm x 20 m</t>
  </si>
  <si>
    <t>Cinta de Enmascarar 24 mm x 40 Metros</t>
  </si>
  <si>
    <t>Cinta de Enmascarar 48 mm x 40 Metros</t>
  </si>
  <si>
    <t>Cinta de señalización Peligro No Pase X 100M</t>
  </si>
  <si>
    <t>Cinta doble faz interiores 24mm x 5m</t>
  </si>
  <si>
    <t>Cinta duct tape gris de 2" x 40m</t>
  </si>
  <si>
    <t>Cinta dymo elec 45013 negro sobre blanco 12 mm</t>
  </si>
  <si>
    <t>Cinta malla 45 mts x 50 mm</t>
  </si>
  <si>
    <t>Cinta metálica 30 mts x 50 mm</t>
  </si>
  <si>
    <t>Cinta papel 30 mts x 50 mm</t>
  </si>
  <si>
    <t>Cinta teflón de 3/4 x 50 mts</t>
  </si>
  <si>
    <t>Codo a 90° a presión: 1 1/2"</t>
  </si>
  <si>
    <t>Codo a 90° a presión: 1"</t>
  </si>
  <si>
    <t>Codo a 90° a presión: 1/2"</t>
  </si>
  <si>
    <t>Codo a 90° a presión: 1/4"</t>
  </si>
  <si>
    <t>Codo a 90° a presión: 2"</t>
  </si>
  <si>
    <t>Codo a 90° a presión: 3"</t>
  </si>
  <si>
    <t>Codo a 90° a presión: 3/4"</t>
  </si>
  <si>
    <t>Conector para derivación autodesforre 12-10 AWG * 100 unidades</t>
  </si>
  <si>
    <t>Contactor 25A 220 V Bobina multivoltaje</t>
  </si>
  <si>
    <t>Correderas de 40 cm cajón con rodachina</t>
  </si>
  <si>
    <t>Correderas de 45 cm cajón con rodachina</t>
  </si>
  <si>
    <t>Correderas esferadas telescópicas de 40 cm</t>
  </si>
  <si>
    <t>Correderas esferadas telescópicas de 45 cm</t>
  </si>
  <si>
    <t>Crema para soldar con estaño * 28 gramos</t>
  </si>
  <si>
    <t>Cuchilla para caladora truper CALA-A5</t>
  </si>
  <si>
    <t>Destornillador punta de pala / estrella 1/4, largo del destornillador 6"</t>
  </si>
  <si>
    <t>Destornillador punta de pala / estrella 3/8, largo del destornillador 6"</t>
  </si>
  <si>
    <t>Discos abrasivos de corte fino de 4 1/2"</t>
  </si>
  <si>
    <t>Discos abrasivos para metal pequeños 4 1/2"</t>
  </si>
  <si>
    <t>Discos diamantados de 4,5"</t>
  </si>
  <si>
    <t>Disco Flap 4-1/2 pulg Grano 60</t>
  </si>
  <si>
    <t>Disolvente Xilol industrial x 3 Litros</t>
  </si>
  <si>
    <t>Emulsión Asfáltica Impermeabilizante</t>
  </si>
  <si>
    <t>Escalera Certificada Tipo Tijera 8 Pasos De 2,40 M En Aluminio Tipo Ia De 136 Kg De Resistencia</t>
  </si>
  <si>
    <t>Espátula mango plástico 4"</t>
  </si>
  <si>
    <t>Espátula mango plástico 6"</t>
  </si>
  <si>
    <t>Espátula para drywall 12"</t>
  </si>
  <si>
    <t>Espuma expandible poliuretano x 300ml</t>
  </si>
  <si>
    <t>Flanche galvanizado 20 * 2,40 cal 22</t>
  </si>
  <si>
    <t>Flexometro 5m</t>
  </si>
  <si>
    <t>Fluxómetro mecánico manual</t>
  </si>
  <si>
    <t>Fotocelda alumbrada con base metal</t>
  </si>
  <si>
    <t>Grasa multipropósito de litio * 400Gr</t>
  </si>
  <si>
    <t>Grifería de lavaplatos doble, 8"</t>
  </si>
  <si>
    <t>Grifería lavamanos de mesa push</t>
  </si>
  <si>
    <t>Grifería sanitaria de entrada y salida, doble descarga ahorrador</t>
  </si>
  <si>
    <t>Guante nylon recubiertos en nitrilo talla L</t>
  </si>
  <si>
    <t>Guaya acero galvanizado 1/16"</t>
  </si>
  <si>
    <t>M</t>
  </si>
  <si>
    <t>Hoja de segueta bimetálica de 12" X 18 dientes por pulgada</t>
  </si>
  <si>
    <t>Hojas de repuesto para bisturí de 18mm * 10 piezas</t>
  </si>
  <si>
    <t>Hombre solo 10"</t>
  </si>
  <si>
    <t>Impermeabilizante para cubiertas y terrazas galón</t>
  </si>
  <si>
    <t>Interruptor balancin 15A 3 Pines</t>
  </si>
  <si>
    <t>Interruptor conmutable doble</t>
  </si>
  <si>
    <t>Interruptor conmutable sencillo</t>
  </si>
  <si>
    <t>Interruptor doble</t>
  </si>
  <si>
    <t>Interruptor sencillo</t>
  </si>
  <si>
    <t>Interruptor Switch Balancín Dos Posiciones 4 Patas Con Piloto De 120 Voltios A 20 Amperios</t>
  </si>
  <si>
    <t>Juego de llaves bristol de pulgadas</t>
  </si>
  <si>
    <t>JUEGO</t>
  </si>
  <si>
    <t>Juego de llaves bristol milimétricas</t>
  </si>
  <si>
    <t>Kit Cilindro Propano 14.1 Oz Antorcha Para Propano</t>
  </si>
  <si>
    <t>Kit Pintura para Tableros Marcador Borrable Blanco 473ml</t>
  </si>
  <si>
    <t>Lámina acrílico transparente 4mm de 90cm*120cm</t>
  </si>
  <si>
    <t>Lámina drywall 1/2" x 1,22 x 2,44 m</t>
  </si>
  <si>
    <t>Lija de agua N°180 pliego</t>
  </si>
  <si>
    <t>Lija de agua N°120 pliego</t>
  </si>
  <si>
    <t>Lija de agua N°80 pliego</t>
  </si>
  <si>
    <t>Limpiador PVC 1/4 galón</t>
  </si>
  <si>
    <t>Linterna Recargable 18 Leds</t>
  </si>
  <si>
    <t>Llanta para carretilla antipinchazo negra 400-8 superior</t>
  </si>
  <si>
    <t>Llave jardín 1/2 pulgada (1,27 cm diámetro entrada) x 3/4 pulgada (1,90 cm) en bronce</t>
  </si>
  <si>
    <t>Luminaria LED de emergencia con botón de prueba e indicador de carga. R1</t>
  </si>
  <si>
    <t>Luminaria panel led 30*30 luz blanca 24w de incrustar</t>
  </si>
  <si>
    <t>Manguera espiral para cable 1/2'' 12mm x 5m, negra</t>
  </si>
  <si>
    <t>Mascara de soldar fotosensible</t>
  </si>
  <si>
    <t>Masilla para juntas de planchas de yeso para texturizar superficies</t>
  </si>
  <si>
    <t>Mazo de Goma 16 Oz</t>
  </si>
  <si>
    <t>Nivel láser autonivelante 15 m</t>
  </si>
  <si>
    <t>Panel Frontal Válvula Electrónica Orinal (los aparatos sanitarios instalados en la SDG son marca corona los cuales son compatibles con la Ref: O20040001) Nota.  Debe corresponder a la marca señalada para garantizar compatibilidad dimensional, eléctrica y funcional. El uso de repuestos de otra marca puede generar fallas operativas, aumento en el mantenimiento y afectación a la vida útil del sistema.</t>
  </si>
  <si>
    <t>Panel Frontal Válvula Electrónica Sanitario (los aparatos sanitarios instalados en la SDG son marca corona los cuales son compatibles con la Ref: O20050001)
Nota.  Debe corresponder a la marca señalada para garantizar compatibilidad dimensional, eléctrica y funcional. El uso de repuestos de otra marca puede generar fallas operativas, aumento en el mantenimiento y afectación a la vida útil del sistema.</t>
  </si>
  <si>
    <t>Panel led 12w 1*17 de incrustar luz blanca</t>
  </si>
  <si>
    <t>Panel led 12w redondo incrustar luz blanca</t>
  </si>
  <si>
    <t>Panel led 18w redondo incrustar luz blanca</t>
  </si>
  <si>
    <t>Panel led 48w 0.30x1,20 cm</t>
  </si>
  <si>
    <t>Panel led 48w 60x60 cm</t>
  </si>
  <si>
    <t>Parales base 6 2-1/2 x 1 - 1/4 pg 0.38 x 2.44 mts</t>
  </si>
  <si>
    <t>Pegante cerámico 25kilos</t>
  </si>
  <si>
    <t>Pegante instantáneo súper adhesivo 5gr</t>
  </si>
  <si>
    <t>Pegantes Sintético Súper Adhesivo Tipo Bóxer. Botella X 750 Cc</t>
  </si>
  <si>
    <t>Película antisolar con filtro Uv 25% 1,50m ancho x 50 m largo</t>
  </si>
  <si>
    <t>Película Sandblasting – Frosted 1,50m ancho x 50 m largo</t>
  </si>
  <si>
    <t>Perros galvanizados de 1/8”. Presentación paquete por 4 unidades</t>
  </si>
  <si>
    <t>Pila recargable AA. Presentación set de 2 unidades</t>
  </si>
  <si>
    <t>Pila recargable AAA. Presentación set de 2 unidades</t>
  </si>
  <si>
    <t>Pintura aerosol 400ml / color a elegir</t>
  </si>
  <si>
    <t>Pintura esmalte color a elegir</t>
  </si>
  <si>
    <t>Pintura para demarcación tráfico color a elegir</t>
  </si>
  <si>
    <t>Pintura reflectiva de aluminio para protección de cubiertas 16 Kg</t>
  </si>
  <si>
    <t xml:space="preserve">Pintura acrílica para exteriores de alto desempeño, tipo recubrimiento impermeabilizante de máxima resistencia a la intemperie, rayos UV y humedad. Debe poseer propiedades elásticas para prevenir microfisuras y protección antihongos, color a elegir </t>
  </si>
  <si>
    <t>CUÑETE</t>
  </si>
  <si>
    <t>Pintura vinilo tipo 1 color a elegir</t>
  </si>
  <si>
    <t>Pintura vinilo tipo 1 galón color a elegir</t>
  </si>
  <si>
    <t>Pinza pico de loro 12"</t>
  </si>
  <si>
    <t>Pirlan remate para escalera color crudo x 6m</t>
  </si>
  <si>
    <t>Piso – pared blanca 20,5 * 20,5 (caja * 1,51m)</t>
  </si>
  <si>
    <t>CAJA</t>
  </si>
  <si>
    <t>Pistola de calafateo acero 9 pulgadas, industrial</t>
  </si>
  <si>
    <t>Porta lámpara de caucho socket porta bombillo intemperie</t>
  </si>
  <si>
    <t>Portacandado galvanizado de 2 ½”</t>
  </si>
  <si>
    <t>Punta estrella 3 1/2"</t>
  </si>
  <si>
    <t>Puntas estrella de 2"</t>
  </si>
  <si>
    <t>Reflector led 100w, color luz a elegir</t>
  </si>
  <si>
    <t>Rejilla plástica para ventilación 20 x 20</t>
  </si>
  <si>
    <t>Rejilla plástica para ventilación 30 x 30</t>
  </si>
  <si>
    <t>Rejilla tradicional 3 x 1/2"</t>
  </si>
  <si>
    <t>Rejilla tradicional 3 x 2"</t>
  </si>
  <si>
    <t>Relevo 10 A - 250 V - Bobina 110 v</t>
  </si>
  <si>
    <t>Relevo Electromecánico De 11 Pines Con Bobina De 120 Voltios A 10 Amperios</t>
  </si>
  <si>
    <t>Remache pop 1/8 corto X 500 unidades</t>
  </si>
  <si>
    <t>Remache pop 5/32 corto X 500 unidades</t>
  </si>
  <si>
    <t>Repuesto Adaptador De Voltaje (los aparatos sanitarios instalados en la SDG son marca corona los cuales son compatibles con la Ref.: O23240001)
Nota. Es necesario mantener la marca debido a que está diseñado específicamente para las características eléctricas y electrónicas de los equipos instalados, garantizando compatibilidad, estabilidad de suministro y protección del sistema. El uso de otra marca puede generar fallas o daños en los componentes.</t>
  </si>
  <si>
    <t>Repuesto Cartucho Push Orinal (los aparatos sanitarios instalados en la SDG son marca corona)
Nota.   Es necesario mantener la marca para asegurar compatibilidad mecánica y funcionamiento correcto con los equipos instalados.</t>
  </si>
  <si>
    <t>Rodillos antigoteo 9"</t>
  </si>
  <si>
    <t>Rodillos epóxido 9"</t>
  </si>
  <si>
    <t>Rodillos felpa alta densidad 2"</t>
  </si>
  <si>
    <t>Rodillos felpa alta densidad 4"</t>
  </si>
  <si>
    <t xml:space="preserve">Rodillos felpa alta densidad 6" </t>
  </si>
  <si>
    <t>Rollo polisombra al 80% 4 x50mts</t>
  </si>
  <si>
    <t>Rueda negro 2pulgadas Poliuretano espigo liso 5/16 de pulgada, capacidad.35 kilogramos para silla</t>
  </si>
  <si>
    <t>Sanitario porcelana blanca, línea económica doble descarga</t>
  </si>
  <si>
    <t>Sanitario porcelana blanca, línea institucional para fluxómetro</t>
  </si>
  <si>
    <t>Sensor de movimiento para techo 360° alcance 6 m</t>
  </si>
  <si>
    <t xml:space="preserve">Sifón botella para lavamanos PVC </t>
  </si>
  <si>
    <t>Sifón flexible PVC</t>
  </si>
  <si>
    <t>Adhesivo estructural endurecido de dos componentes 300 ml</t>
  </si>
  <si>
    <t>anchorfix</t>
  </si>
  <si>
    <t>Sellador elástico para alto desempeño 300 ml</t>
  </si>
  <si>
    <t>sika 1a</t>
  </si>
  <si>
    <t>Silicona transparente en tubo anti-hongo 11onz</t>
  </si>
  <si>
    <t>sista</t>
  </si>
  <si>
    <t>Socket T8 HTB x 100 unidades</t>
  </si>
  <si>
    <t>Soda caustica</t>
  </si>
  <si>
    <t>Kg</t>
  </si>
  <si>
    <t>Soldadura eléctrica 6013 x 1/8</t>
  </si>
  <si>
    <t>truper</t>
  </si>
  <si>
    <t>Soldadura eléctrica 6013 x 3/32</t>
  </si>
  <si>
    <t>Soldadura para PVC 1/8 galón</t>
  </si>
  <si>
    <t>pavco</t>
  </si>
  <si>
    <t>Suministro e instalación vidrio en 5mm</t>
  </si>
  <si>
    <t>M2</t>
  </si>
  <si>
    <t>Switch balancín 4 patas 2 posiciones 20Amp</t>
  </si>
  <si>
    <t>Switch balancín de dos posiciones 10A.</t>
  </si>
  <si>
    <t xml:space="preserve">Tapa ciega plástica 2400 </t>
  </si>
  <si>
    <t xml:space="preserve">Tapa ciega plástica 5800 </t>
  </si>
  <si>
    <t>Tapa plástica para registros 20 x 20</t>
  </si>
  <si>
    <t>Tapón presión roscado 1" PVC</t>
  </si>
  <si>
    <t>Tapón presión roscado 1/2" PVC</t>
  </si>
  <si>
    <t>Tapón presión roscado 3/4" PVC</t>
  </si>
  <si>
    <t>Tapón presión soldado 1" PVC</t>
  </si>
  <si>
    <t>Tapón presión soldado 1/2" PVC</t>
  </si>
  <si>
    <t>Tapón presión soldado 3/4" PVC</t>
  </si>
  <si>
    <t>Tee de presión En PVC De 1 1/2"</t>
  </si>
  <si>
    <t>Tee de presión en PVC De 1"</t>
  </si>
  <si>
    <t>Tee De Presión En PVC De 2"</t>
  </si>
  <si>
    <t>Tee De Presión En PVC De 4"</t>
  </si>
  <si>
    <t>Tejas de zinc de 3.05 mts x 0.80 mts calibres 34</t>
  </si>
  <si>
    <t>Tela poliéster 10m2 30 gramos/m2</t>
  </si>
  <si>
    <t>Thinner</t>
  </si>
  <si>
    <t>Galón</t>
  </si>
  <si>
    <t>Toma blanca con polo a tierra</t>
  </si>
  <si>
    <t>Toma exterior intemperie</t>
  </si>
  <si>
    <t>Toma naranja con polo a tierra</t>
  </si>
  <si>
    <t xml:space="preserve">Tope Media Luna 3/16Pg </t>
  </si>
  <si>
    <t>Tornillo estructura drywall  0.9 mm X 100 unidades</t>
  </si>
  <si>
    <t>Tornillo estructura framer 7X7/16 1.9 mm X 100 unidades</t>
  </si>
  <si>
    <t>Tornillo estructura punta broca 1.9 x 100 unidades</t>
  </si>
  <si>
    <t>cabeza lenteja</t>
  </si>
  <si>
    <t>Tornillo lamina drywall 6x1" X 100 unidades</t>
  </si>
  <si>
    <t>avellanado</t>
  </si>
  <si>
    <t>Trampa cajón - archivador completo de 16 x 19 mm x 600 mm de largo</t>
  </si>
  <si>
    <t>Troquel para toma doble 100 mm</t>
  </si>
  <si>
    <t>Tubo conduit (tubo canalización eléctrica) PVC 1 1/2" x 3m</t>
  </si>
  <si>
    <t>pesado 1/2</t>
  </si>
  <si>
    <t>Tubo led 18W 120cm t8 luz fría, conexión a un lateral</t>
  </si>
  <si>
    <t>Tubo led 9W t8 60 cm luz fría, conexión a un lateral</t>
  </si>
  <si>
    <t>Tubo presión en PVC 1 1/2"</t>
  </si>
  <si>
    <t>Tubo presión en PVC 1" RDE 21</t>
  </si>
  <si>
    <t>Tubo presión en PVC 1/2"</t>
  </si>
  <si>
    <t>Tubo presión en PVC 1/4"</t>
  </si>
  <si>
    <t>Tubo presión en PVC 2"</t>
  </si>
  <si>
    <t>Tubo presión en PVC 3"</t>
  </si>
  <si>
    <t>Tubo presión en PVC 3/4"</t>
  </si>
  <si>
    <t>Tubo presión en PVC 4"</t>
  </si>
  <si>
    <t>Unión deslizable de 1"</t>
  </si>
  <si>
    <t>Unión deslizable de 1/2"</t>
  </si>
  <si>
    <t>Unión deslizable de 3/4"</t>
  </si>
  <si>
    <t>Unión presión lisa 1 1/2"</t>
  </si>
  <si>
    <t>Unión presión lisa 1"</t>
  </si>
  <si>
    <t>Unión presión lisa 1/2"</t>
  </si>
  <si>
    <t>Unión presión lisa 1/4</t>
  </si>
  <si>
    <t>Unión presión lisa 2"</t>
  </si>
  <si>
    <t>Unión presión lisa 3"</t>
  </si>
  <si>
    <t>Unión presión lisa 3/4</t>
  </si>
  <si>
    <t>Unión presión lisa 4</t>
  </si>
  <si>
    <t>Universal PVC 1 1/2"</t>
  </si>
  <si>
    <t>Universal PVC 1"</t>
  </si>
  <si>
    <t>Universal PVC 1/2"</t>
  </si>
  <si>
    <t>Universal PVC 2"</t>
  </si>
  <si>
    <t>Universal PVC 3"</t>
  </si>
  <si>
    <t>Universal PVC 4"</t>
  </si>
  <si>
    <t>Válvula antivandálica empotrar tipo push para orinal</t>
  </si>
  <si>
    <t>Válvula antivandálica empotrar tipo push para sanitario</t>
  </si>
  <si>
    <t>Válvula de bola liso PVC  1"</t>
  </si>
  <si>
    <t>Válvula de bola liso PVC  1/2"</t>
  </si>
  <si>
    <t>Válvula de bola liso PVC  2"</t>
  </si>
  <si>
    <t>Válvula de bola roscada PVC  1"</t>
  </si>
  <si>
    <t>Válvula de bola roscada PVC  1/2"</t>
  </si>
  <si>
    <t>Válvula de bola roscada PVC  2"</t>
  </si>
  <si>
    <t>Válvula entrada hidrost./master universal</t>
  </si>
  <si>
    <t>Válvulas de entrada y salida de agua para sanitario PVC</t>
  </si>
  <si>
    <t>Varsol por galón</t>
  </si>
  <si>
    <t>Vigueta 1-1/2 x 3/4-pulg x 0.38mm x 2.44m</t>
  </si>
  <si>
    <t>Yeso blanco x 5kg</t>
  </si>
  <si>
    <t>Soplete para impermeabilizar</t>
  </si>
  <si>
    <t>Teja Ondulada Transparente # 6</t>
  </si>
  <si>
    <t>Teja Ondulada Transparente # 8</t>
  </si>
  <si>
    <t>Teja Ondulada Transparente # 10</t>
  </si>
  <si>
    <t>Teja ondulada de fibrocemento, Perfil 7 (u ondulación estándar), No. 10 (Longitud: 3.05 metros x Ancho: 0.92 metros). Debe cumplir con la norma técnica NTC 469.</t>
  </si>
  <si>
    <t>Válvula de bola liso PVC  3/4"</t>
  </si>
  <si>
    <t>Manto asfaltico de 1.10 x 9.10 Metros</t>
  </si>
  <si>
    <t>Manto asfaltico  impermeabilizante auto adhesivo de 3mm x 10 metros</t>
  </si>
  <si>
    <t>Soldadura PVC En Húmedo 1/8 Galón</t>
  </si>
  <si>
    <t>Rollo Carton Corrugado 1.2x20 m</t>
  </si>
  <si>
    <t xml:space="preserve">Maceta tipo nevada 3 libras </t>
  </si>
  <si>
    <t>Martillo con uña</t>
  </si>
  <si>
    <t>pretul/22270</t>
  </si>
  <si>
    <t>Agregado mixto por 40 Kilos</t>
  </si>
  <si>
    <t>Arena de peña por 40 Kilos</t>
  </si>
  <si>
    <t>Pinza voltiamperimetrica 600 voltios</t>
  </si>
  <si>
    <t>truper/10404</t>
  </si>
  <si>
    <t>Pulidora inhalambrica de 4 1/2 por 20 voltios</t>
  </si>
  <si>
    <t>truper/100902</t>
  </si>
  <si>
    <t>Taladro inhalambrico percutor de 1/2 por 20 voltios</t>
  </si>
  <si>
    <t>truper/19457</t>
  </si>
  <si>
    <t>Cartucho Antivandalico Sanitario 1/4 Docol</t>
  </si>
  <si>
    <t xml:space="preserve">Cable 7 hilos cobre N° 10 * 100m  </t>
  </si>
  <si>
    <t>Tubo led regleta de 36 vatios por 1,20 metros</t>
  </si>
  <si>
    <t>Lámpara led techo plafon de 1,20 x o,60 metros</t>
  </si>
  <si>
    <r>
      <t xml:space="preserve">SUMATORIA TOTAL PRECIOS UNITARIOS IVA INCLUIDO </t>
    </r>
    <r>
      <rPr>
        <b/>
        <sz val="10"/>
        <color rgb="FFFF0000"/>
        <rFont val="Arial"/>
        <family val="2"/>
      </rPr>
      <t>(Nota 4)</t>
    </r>
  </si>
  <si>
    <t>La presente cotización:</t>
  </si>
  <si>
    <r>
      <t>• Incluye todos los costos y gastos directos e indirectos en que debe incurrir el contratista durante la ejecución del contrato de acuerdo con las especificaciones de la Ficha de Condiciones Técnicas, las obligaciones tributarias de acuerdo con las normas aplicables para el tipo de serv</t>
    </r>
    <r>
      <rPr>
        <sz val="8"/>
        <rFont val="Arial"/>
        <family val="2"/>
      </rPr>
      <t>icio y contrato correspondiente, y los costos de las garantías.
• Incluye todos los impuestos, tasas y contribuciones establecidos por las diferentes autoridades nacionales, departamentales o municipales y dentro de estos mismos niveles territoriales, los impuestos, tasas y contribuciones establecidos por las diferentes autoridades ambientales, que afecten el contrato y las actividades que de él se deriven.
• Se remite como parte del estudio de sector</t>
    </r>
    <r>
      <rPr>
        <sz val="8"/>
        <color theme="1"/>
        <rFont val="Arial"/>
        <family val="2"/>
      </rPr>
      <t>, previo a la contratación, y no tiene carácter vinculante.
• Tiene una vigencia de 90 días a partir de la fecha de diligenciamiento.</t>
    </r>
  </si>
  <si>
    <t xml:space="preserve">LOS DATOS PROPORCIONADOS SERÁN TRATADOS DE ACUERDO A LA POLÍTICA DE TRATAMIENTO DE DATOS PERSONALES DEL ICBF Y A LA LEY 1581 DE 2012                                                                                                                                                        </t>
  </si>
  <si>
    <t>OCULTAR ESTA HOJA ANTES DE ENVIAR AL MERCADO</t>
  </si>
  <si>
    <t>Cálculos para determinar el tamaño empresarial</t>
  </si>
  <si>
    <t>UVT 2026 ---&gt;</t>
  </si>
  <si>
    <t>UVT debe corresponder al último año que se solicita información finanicera.</t>
  </si>
  <si>
    <t>Resolución conjunta número 2225 de 2019 MinCIT - Artículo 1°</t>
  </si>
  <si>
    <t>Decreto 957 de 2019</t>
  </si>
  <si>
    <t>Manufacturero</t>
  </si>
  <si>
    <t>Servicio</t>
  </si>
  <si>
    <t>Comercio</t>
  </si>
  <si>
    <t>Microempresa</t>
  </si>
  <si>
    <t>Pequeña empresa</t>
  </si>
  <si>
    <t>Mediana empresa</t>
  </si>
  <si>
    <t xml:space="preserve">Gran empresa </t>
  </si>
  <si>
    <r>
      <t xml:space="preserve">Resolución conjunta número 2225 de 2019 - Artículo 3°. </t>
    </r>
    <r>
      <rPr>
        <sz val="8"/>
        <color theme="1"/>
        <rFont val="Arial"/>
        <family val="2"/>
      </rPr>
      <t>Correspondencia de los sectores. Para efectos de determinar cuál es el rango de tamaño aplicable por actividad económica, considérese la siguiente correspondencia, de acuerdo con lo dispuesto en el parágrafo 4° del artículo 2.2.1.13.2.2 del Decreto número 1074 de 2015, así:</t>
    </r>
  </si>
  <si>
    <t>CIIU SIN LETRA</t>
  </si>
  <si>
    <t>Descripción Clasificación Industrial Internacional Uniforme Versión 4 A.C</t>
  </si>
  <si>
    <t>Sector</t>
  </si>
  <si>
    <r>
      <t>Cultivo de cereales (excepto arroz), legumbres y semillas oleaginosas</t>
    </r>
    <r>
      <rPr>
        <b/>
        <sz val="8"/>
        <rFont val="Arial"/>
        <family val="2"/>
      </rPr>
      <t xml:space="preserve"> </t>
    </r>
  </si>
  <si>
    <r>
      <t>Cultivo de arroz</t>
    </r>
    <r>
      <rPr>
        <b/>
        <sz val="8"/>
        <rFont val="Arial"/>
        <family val="2"/>
      </rPr>
      <t xml:space="preserve"> </t>
    </r>
  </si>
  <si>
    <r>
      <t>Cultivo de hortalizas, raíces y tubérculos</t>
    </r>
    <r>
      <rPr>
        <b/>
        <sz val="8"/>
        <rFont val="Arial"/>
        <family val="2"/>
      </rPr>
      <t xml:space="preserve"> </t>
    </r>
  </si>
  <si>
    <r>
      <t>Cultivo de tabaco</t>
    </r>
    <r>
      <rPr>
        <b/>
        <sz val="8"/>
        <rFont val="Arial"/>
        <family val="2"/>
      </rPr>
      <t xml:space="preserve"> </t>
    </r>
  </si>
  <si>
    <r>
      <t>Cultivo de plantas textiles</t>
    </r>
    <r>
      <rPr>
        <b/>
        <sz val="8"/>
        <rFont val="Arial"/>
        <family val="2"/>
      </rPr>
      <t xml:space="preserve"> </t>
    </r>
  </si>
  <si>
    <t>Otros cultivos transitorios n.c.p.</t>
  </si>
  <si>
    <t>Cultivo de frutas tropicales y subtropicales</t>
  </si>
  <si>
    <t>Cultivo de plátano y banano</t>
  </si>
  <si>
    <t>Cultivo de café</t>
  </si>
  <si>
    <t>Cultivo de caña de azúcar</t>
  </si>
  <si>
    <t>Cultivo de flor de corte</t>
  </si>
  <si>
    <t>Cultivo de palma para aceite (palma africana) y otros frutos oleaginosos</t>
  </si>
  <si>
    <t>Cultivo de plantas con las que se preparan bebidas</t>
  </si>
  <si>
    <t xml:space="preserve">Cultivo de especias y de plantas aromáticas y medicinales </t>
  </si>
  <si>
    <t>Otros cultivos permanentes n.c.p.</t>
  </si>
  <si>
    <t xml:space="preserve">Propagación de plantas (actividades de los viveros, excepto viveros forestales) </t>
  </si>
  <si>
    <t>Cría de ganado bovino y bufalino</t>
  </si>
  <si>
    <t xml:space="preserve">Cría de caballos y otros equinos </t>
  </si>
  <si>
    <t xml:space="preserve">Cría de ovejas y cabras </t>
  </si>
  <si>
    <t>Cría de ganado porcino</t>
  </si>
  <si>
    <t>Cría de aves de corral</t>
  </si>
  <si>
    <t>Cría de otros animales n.c.p.</t>
  </si>
  <si>
    <t xml:space="preserve">Explotación mixta (agrícola y pecuaria) </t>
  </si>
  <si>
    <t xml:space="preserve">Actividades de apoyo a la agricultura </t>
  </si>
  <si>
    <t>Actividades de apoyo a la ganadería</t>
  </si>
  <si>
    <t xml:space="preserve">Actividades posteriores a la cosecha </t>
  </si>
  <si>
    <t xml:space="preserve">Tratamiento de semillas para propagación </t>
  </si>
  <si>
    <t xml:space="preserve">Caza ordinaria y mediante trampas y actividades de servicios conexas </t>
  </si>
  <si>
    <t>Silvicultura y otras actividades forestales</t>
  </si>
  <si>
    <t xml:space="preserve">Extracción de madera </t>
  </si>
  <si>
    <t>Recolección de productos forestales diferentes a la madera</t>
  </si>
  <si>
    <t xml:space="preserve">Servicios de apoyo a la silvicultura </t>
  </si>
  <si>
    <t xml:space="preserve">Pesca marítima </t>
  </si>
  <si>
    <t xml:space="preserve">Pesca de agua dulce </t>
  </si>
  <si>
    <t xml:space="preserve">Acuicultura marítima </t>
  </si>
  <si>
    <t>Acuicultura de agua dulce</t>
  </si>
  <si>
    <t>Extracción de hulla (carbón de piedra)</t>
  </si>
  <si>
    <t>Extracción de carbón lignito</t>
  </si>
  <si>
    <t>Extracción de petróleo crudo</t>
  </si>
  <si>
    <t>Extracción de gas natural</t>
  </si>
  <si>
    <t>Extracción de minerales de hierro</t>
  </si>
  <si>
    <t>Extracción de minerales de uranio y de torio</t>
  </si>
  <si>
    <t>Extracción de oro y otros metales preciosos</t>
  </si>
  <si>
    <t>Extracción de minerales de níquel</t>
  </si>
  <si>
    <t>Extracción de otros minerales metalíferos no ferrosos n.c.p.</t>
  </si>
  <si>
    <t>Extracción de piedra, arena, arcillas comunes, yeso y anhidrita</t>
  </si>
  <si>
    <t>Extracción de arcillas de uso industrial, caliza, caolín y bentonitas</t>
  </si>
  <si>
    <t>Extracción de esmeraldas, piedras preciosas y semipreciosas</t>
  </si>
  <si>
    <t>Extracción de minerales para la fabricación de abonos y productos químicos</t>
  </si>
  <si>
    <t>Extracción de halita (sal)</t>
  </si>
  <si>
    <t>Extracción de otros minerales no metálicos n.c.p.</t>
  </si>
  <si>
    <t>Actividades de apoyo para la extracción de petróleo y de gas natural</t>
  </si>
  <si>
    <t>Actividades de apoyo para otras actividades de explotación de minas y canteras</t>
  </si>
  <si>
    <t>Procesamiento y conservación de carne y productos cárnicos</t>
  </si>
  <si>
    <t>Procesamiento y conservación de pescados, crustáceos y moluscos</t>
  </si>
  <si>
    <t>Procesamiento y conservación de frutas, legumbres, hortalizas y tubérculos</t>
  </si>
  <si>
    <t>Elaboración de aceites y grasas de origen vegetal y animal</t>
  </si>
  <si>
    <t>Elaboración de productos lácteos</t>
  </si>
  <si>
    <t>Elaboración de productos de molinería</t>
  </si>
  <si>
    <t>Elaboración de almidones y productos derivados del almidón</t>
  </si>
  <si>
    <t>Trilla de café</t>
  </si>
  <si>
    <t>Descafeinado, tostión y molienda del café</t>
  </si>
  <si>
    <t>Otros derivados del café</t>
  </si>
  <si>
    <t>Elaboración y refinación de azúcar</t>
  </si>
  <si>
    <t>Elaboración de panela</t>
  </si>
  <si>
    <t>Elaboración de productos de panadería</t>
  </si>
  <si>
    <t>Elaboración de cacao, chocolate y productos de confitería</t>
  </si>
  <si>
    <t>Elaboración de macarrones, fideos, alcuzcuz y productos farináceos similares</t>
  </si>
  <si>
    <t>Elaboración de comidas y platos preparados</t>
  </si>
  <si>
    <t>Elaboración de otros productos alimenticios n.c.p.</t>
  </si>
  <si>
    <t>Elaboración de alimentos preparados para animales</t>
  </si>
  <si>
    <t>Destilación, rectificación y mezcla de bebidas alcohólicas</t>
  </si>
  <si>
    <t>Elaboración de bebidas fermentadas no destiladas</t>
  </si>
  <si>
    <t>Producción de malta, elaboración de cervezas y otras bebidas malteadas</t>
  </si>
  <si>
    <t>Elaboración de bebidas no alcohólicas, producción de aguas minerales y de otras aguas embotelladas</t>
  </si>
  <si>
    <t>Elaboración de productos de tabaco</t>
  </si>
  <si>
    <t>Preparación e hilatura de fibras textiles</t>
  </si>
  <si>
    <t>Tejeduría de productos textiles</t>
  </si>
  <si>
    <t>Acabado de productos textiles</t>
  </si>
  <si>
    <t>Fabricación de tejidos de punto y ganchillo</t>
  </si>
  <si>
    <t>Confección de artículos con materiales textiles, excepto prendas de vestir</t>
  </si>
  <si>
    <t>Fabricación de tapetes y alfombras para pisos</t>
  </si>
  <si>
    <t>Fabricación de cuerdas, cordeles, cables, bramantes y redes</t>
  </si>
  <si>
    <t>Fabricación de otros artículos textiles n.c.p.</t>
  </si>
  <si>
    <t>Confección de prendas de vestir, excepto prendas de piel</t>
  </si>
  <si>
    <t>Fabricación de artículos de piel</t>
  </si>
  <si>
    <t>Fabricación de artículos de punto y ganchillo</t>
  </si>
  <si>
    <t>Curtido y recurtido de cueros; recurtido y teñido de pieles</t>
  </si>
  <si>
    <t>Fabricación de artículos de viaje, bolsos de mano y artículos similares elaborados en cuero, y fabricación de artículos de talabartería y guarnicionería</t>
  </si>
  <si>
    <t>Fabricación de artículos de viaje, bolsos de mano y artículos similares; artículos de talabartería y guarnicionería elaborados en otros materiales</t>
  </si>
  <si>
    <t>Fabricación de calzado de cuero y piel, con cualquier tipo de suela</t>
  </si>
  <si>
    <t>Fabricación de otros tipos de calzado, excepto calzado de cuero y piel</t>
  </si>
  <si>
    <t>Fabricación de partes del calzado</t>
  </si>
  <si>
    <t>Aserrado, acepillado e impregnación de la madera</t>
  </si>
  <si>
    <t>Fabricación de hojas de madera para enchapado; fabricación de tableros contrachapados, tableros laminados, tableros de partículas y otros tableros y paneles</t>
  </si>
  <si>
    <t>Fabricación de partes y piezas de madera, de carpintería y ebanistería para la construcción</t>
  </si>
  <si>
    <t>Fabricación de recipientes de madera</t>
  </si>
  <si>
    <t>Fabricación de otros productos de madera; fabricación de artículos de corcho, cestería y espartería</t>
  </si>
  <si>
    <t>Fabricación de pulpas (pastas) celulósicas; papel y cartón</t>
  </si>
  <si>
    <t>Fabricación de papel y cartón ondulado (corrugado); fabricación de envases, empaques y de embalajes de papel y cartón.</t>
  </si>
  <si>
    <t>Fabricación de otros artículos de papel y cartón</t>
  </si>
  <si>
    <t>Actividades de impresión</t>
  </si>
  <si>
    <t>Actividades de servicios relacionados con la impresión</t>
  </si>
  <si>
    <t xml:space="preserve">Producción de copias a partir de grabaciones originales </t>
  </si>
  <si>
    <t>Fabricación de productos de hornos de coque</t>
  </si>
  <si>
    <t>Fabricación de productos de la refinación del petróleo</t>
  </si>
  <si>
    <t>Actividad de mezcla de combustibles</t>
  </si>
  <si>
    <t>Fabricación de sustancias y productos químicos básicos</t>
  </si>
  <si>
    <t>Fabricación de abonos y compuestos inorgánicos nitrogenados</t>
  </si>
  <si>
    <t>Fabricación de plásticos en formas primarias</t>
  </si>
  <si>
    <t>Fabricación de caucho sintético en formas primarias</t>
  </si>
  <si>
    <t>Fabricación de plaguicidas y otros productos químicos de uso agropecuario</t>
  </si>
  <si>
    <t>Fabricación de pinturas, barnices y revestimientos similares, tintas para impresión y masillas</t>
  </si>
  <si>
    <t>Fabricación de jabones y detergentes, preparados para limpiar y pulir; perfumes y preparados de tocador</t>
  </si>
  <si>
    <t>Fabricación de otros productos químicos n.c.p.</t>
  </si>
  <si>
    <t>Fabricación de fibras sintéticas y artificiales</t>
  </si>
  <si>
    <t>Fabricación de productos farmacéuticos, sustancias químicas medicinales y productos botánicos de uso farmacéutico</t>
  </si>
  <si>
    <t>Fabricación de llantas y neumáticos de caucho</t>
  </si>
  <si>
    <t>Reencauche de llantas usadas</t>
  </si>
  <si>
    <t>Fabricación de formas básicas de caucho y otros productos de caucho n.c.p.</t>
  </si>
  <si>
    <t>Fabricación de formas básicas de plástico</t>
  </si>
  <si>
    <t>Fabricación de artículos de plástico n.c.p.</t>
  </si>
  <si>
    <t>Fabricación de vidrio y productos de vidrio</t>
  </si>
  <si>
    <t>Fabricación de productos refractarios</t>
  </si>
  <si>
    <t>Fabricación de materiales de arcilla para la construcción</t>
  </si>
  <si>
    <t>Fabricación de otros productos de cerámica y porcelana</t>
  </si>
  <si>
    <t>Fabricación de cemento, cal y yeso</t>
  </si>
  <si>
    <t>Fabricación de artículos de hormigón, cemento y yeso</t>
  </si>
  <si>
    <t>Corte, tallado y acabado de la piedra</t>
  </si>
  <si>
    <t>Fabricación de otros productos minerales no metálicos n.c.p.</t>
  </si>
  <si>
    <t>Industrias básicas de hierro y de acero</t>
  </si>
  <si>
    <t>Industrias básicas de metales preciosos</t>
  </si>
  <si>
    <t>Industrias básicas de otros metales no ferrosos</t>
  </si>
  <si>
    <t>Fundición de hierro y de acero</t>
  </si>
  <si>
    <t xml:space="preserve">Fundición de metales no ferrosos </t>
  </si>
  <si>
    <t>Fabricación de productos metálicos para uso estructural</t>
  </si>
  <si>
    <t>Fabricación de tanques, depósitos y recipientes de metal, excepto los utilizados para el envase o transporte de mercancías</t>
  </si>
  <si>
    <t>Fabricación de generadores de vapor, excepto calderas de agua caliente para calefacción central</t>
  </si>
  <si>
    <t>Fabricación de armas y municiones</t>
  </si>
  <si>
    <t>Forja, prensado, estampado y laminado de metal; pulvimetalurgia</t>
  </si>
  <si>
    <t>Tratamiento y revestimiento de metales; mecanizado</t>
  </si>
  <si>
    <t>Fabricación de artículos de cuchillería, herramientas de mano y artículos de ferretería</t>
  </si>
  <si>
    <t>Fabricación de otros productos elaborados de metal n.c.p.</t>
  </si>
  <si>
    <t>Fabricación de componentes y tableros electrónicos</t>
  </si>
  <si>
    <t>Fabricación de computadoras y de equipo periférico</t>
  </si>
  <si>
    <t>Fabricación de equipos de comunicación</t>
  </si>
  <si>
    <t>Fabricación de aparatos electrónicos de consumo</t>
  </si>
  <si>
    <t>Fabricación de equipo de medición, prueba, navegación y control</t>
  </si>
  <si>
    <t>Fabricación de relojes</t>
  </si>
  <si>
    <t>Fabricación de equipo de irradiación y equipo electrónico de uso médico y terapéutico</t>
  </si>
  <si>
    <t>Fabricación de instrumentos ópticos y equipo fotográfico</t>
  </si>
  <si>
    <t>Fabricación de medios magnéticos y ópticos para almacenamiento de datos</t>
  </si>
  <si>
    <t>Fabricación de motores, generadores y transformadores eléctricos</t>
  </si>
  <si>
    <t>Fabricación de aparatos de distribución y control de la energía eléctrica</t>
  </si>
  <si>
    <t>Fabricación de pilas, baterías y acumuladores eléctricos</t>
  </si>
  <si>
    <t>Fabricación de hilos y cables eléctricos y de fibra óptica</t>
  </si>
  <si>
    <t>Fabricación de dispositivos de cableado</t>
  </si>
  <si>
    <t>Fabricación de equipos eléctricos de iluminación</t>
  </si>
  <si>
    <t>Fabricación de aparatos de uso doméstico</t>
  </si>
  <si>
    <t>Fabricación de otros tipos de equipo eléctrico n.c.p.</t>
  </si>
  <si>
    <t>Fabricación de motores, turbinas, y partes para motores de combustión interna</t>
  </si>
  <si>
    <t>Fabricación de equipos de potencia hidráulica y neumática</t>
  </si>
  <si>
    <t>Fabricación de otras bombas, compresores, grifos y válvulas</t>
  </si>
  <si>
    <t>Fabricación de cojinetes, engranajes, trenes de engranajes y piezas de transmisión</t>
  </si>
  <si>
    <t>Fabricación de hornos, hogares y quemadores industriales</t>
  </si>
  <si>
    <t>Fabricación de equipo de elevación y manipulación</t>
  </si>
  <si>
    <t>Fabricación de maquinaria y equipo de oficina (excepto computadoras y equipo periférico)</t>
  </si>
  <si>
    <t>Fabricación de herramientas manuales con motor</t>
  </si>
  <si>
    <t>Fabricación de otros tipos de maquinaria y equipo de uso general n.c.p.</t>
  </si>
  <si>
    <t>Fabricación de maquinaria agropecuaria y forestal</t>
  </si>
  <si>
    <t>Fabricación de máquinas formadoras de metal y de máquinas herramienta</t>
  </si>
  <si>
    <t>Fabricación de maquinaria para la metalurgia</t>
  </si>
  <si>
    <t>Fabricación de maquinaria para explotación de minas y canteras y para obras de construcción</t>
  </si>
  <si>
    <t>Fabricación de maquinaria para la elaboración de alimentos, bebidas y tabaco</t>
  </si>
  <si>
    <t>Fabricación de maquinaria para la elaboración de productos textiles, prendas de vestir y cueros</t>
  </si>
  <si>
    <t>Fabricación de otros tipos de maquinaria y equipo de uso especial n.c.p.</t>
  </si>
  <si>
    <t>Fabricación de vehículos automotores y sus motores</t>
  </si>
  <si>
    <t xml:space="preserve">Fabricación de carrocerías para vehículos automotores; fabricación de remolques y semirremolques </t>
  </si>
  <si>
    <t>Fabricación de partes, piezas (autopartes) y accesorios (lujos) para vehículos automotores</t>
  </si>
  <si>
    <t>Construcción de barcos y de estructuras flotantes</t>
  </si>
  <si>
    <t>Construcción de embarcaciones de recreo y deporte</t>
  </si>
  <si>
    <t>Fabricación de locomotoras y de material rodante para ferrocarriles</t>
  </si>
  <si>
    <t>Fabricación de aeronaves, naves espaciales y de maquinaria conexa</t>
  </si>
  <si>
    <t>Fabricación de vehículos militares de combate</t>
  </si>
  <si>
    <t>Fabricación de motocicletas</t>
  </si>
  <si>
    <t>Fabricación de bicicletas y de sillas de ruedas para personas con discapacidad</t>
  </si>
  <si>
    <t>Fabricación de otros tipos de equipo de transporte n.c.p.</t>
  </si>
  <si>
    <t xml:space="preserve">Fabricación de muebles </t>
  </si>
  <si>
    <t>Fabricación de colchones y somieres</t>
  </si>
  <si>
    <t>Fabricación de joyas, bisutería y artículos conexos</t>
  </si>
  <si>
    <t>Fabricación de instrumentos musicales</t>
  </si>
  <si>
    <t>Fabricación de artículos y equipo para la práctica del deporte</t>
  </si>
  <si>
    <t>Fabricación de juegos, juguetes y rompecabezas</t>
  </si>
  <si>
    <t>Fabricación de instrumentos, aparatos y materiales médicos y odontológicos (incluido mobiliario)</t>
  </si>
  <si>
    <t>Otras industrias manufactureras n.c.p.</t>
  </si>
  <si>
    <t>Mantenimiento y reparación especializado de productos elaborados en metal</t>
  </si>
  <si>
    <t>Mantenimiento y reparación especializado de maquinaria y equipo</t>
  </si>
  <si>
    <t>Mantenimiento y reparación especializado de equipo electrónico y óptico</t>
  </si>
  <si>
    <t>Mantenimiento y reparación especializado de equipo eléctrico</t>
  </si>
  <si>
    <t>Mantenimiento y reparación especializado de equipo de transporte, excepto los vehículos automotores, motocicletas y bicicletas</t>
  </si>
  <si>
    <t>Mantenimiento y reparación de otros tipos de equipos y sus componentes n.c.p.</t>
  </si>
  <si>
    <t xml:space="preserve">Instalación especializada de maquinaria y equipo industrial </t>
  </si>
  <si>
    <t>Generación de energía eléctrica</t>
  </si>
  <si>
    <t>Transmisión de energía eléctrica</t>
  </si>
  <si>
    <t>Distribución de energía eléctrica</t>
  </si>
  <si>
    <t>Comercialización de energía eléctrica</t>
  </si>
  <si>
    <t>Producción de gas; distribución de combustibles gaseosos por tuberías</t>
  </si>
  <si>
    <t>Suministro de vapor y aire acondicionado</t>
  </si>
  <si>
    <t>Captación, tratamiento y distribución de agua</t>
  </si>
  <si>
    <t>Evacuación y tratamiento de aguas residuales</t>
  </si>
  <si>
    <t>Recolección de desechos no peligrosos</t>
  </si>
  <si>
    <t>Recolección de desechos peligrosos</t>
  </si>
  <si>
    <t>Tratamiento y disposición de desechos no peligrosos</t>
  </si>
  <si>
    <t>Tratamiento y disposición de desechos peligrosos</t>
  </si>
  <si>
    <t>Recuperación de materiales</t>
  </si>
  <si>
    <t>Actividades de saneamiento ambiental y otros servicios de gestión de desechos</t>
  </si>
  <si>
    <t>Construcción de edificios residenciales</t>
  </si>
  <si>
    <t>Construcción de edificios no residenciales</t>
  </si>
  <si>
    <t>Construcción de carreteras y vías de ferrocarril</t>
  </si>
  <si>
    <t>Construcción de proyectos de servicio público</t>
  </si>
  <si>
    <t>Construcción de otras obras de ingeniería civil</t>
  </si>
  <si>
    <t>Demolición</t>
  </si>
  <si>
    <t>Preparación del terreno</t>
  </si>
  <si>
    <t>Instalaciones eléctricas</t>
  </si>
  <si>
    <t>Instalaciones de fontanería, calefacción y aire acondicionado</t>
  </si>
  <si>
    <t>Otras instalaciones especializadas</t>
  </si>
  <si>
    <t>Terminación y acabado de edificios y obras de ingeniería civil</t>
  </si>
  <si>
    <t>Otras actividades especializadas para la construcción de edificios y obras de ingeniería civil</t>
  </si>
  <si>
    <t>Comercio de vehículos automotores nuevos</t>
  </si>
  <si>
    <t>Comercio de vehículos automotores usados</t>
  </si>
  <si>
    <t>Mantenimiento y reparación de vehículos automotores</t>
  </si>
  <si>
    <t>Comercio de partes, piezas (autopartes) y accesorios (lujos) para vehículos automotores</t>
  </si>
  <si>
    <t>Comercio de motocicletas y de sus partes, piezas y accesorios</t>
  </si>
  <si>
    <t>Mantenimiento y reparación de motocicletas y de sus partes y piezas</t>
  </si>
  <si>
    <t>Comercio al por mayor a cambio de una retribución o por contrata</t>
  </si>
  <si>
    <t>Comercio al por mayor de materias primas agropecuarias; animales vivos</t>
  </si>
  <si>
    <t>Comercio al por mayor de productos alimenticios</t>
  </si>
  <si>
    <t>Comercio al por mayor de bebidas y tabaco</t>
  </si>
  <si>
    <t>Comercio al por mayor de productos textiles, productos confeccionados para uso doméstico</t>
  </si>
  <si>
    <t>Comercio al por mayor de prendas de vestir</t>
  </si>
  <si>
    <t>Comercio al por mayor de calzado</t>
  </si>
  <si>
    <t>Comercio al por mayor de aparatos y equipo de uso doméstico</t>
  </si>
  <si>
    <t>Comercio al por mayor de productos farmacéuticos, medicinales, cosméticos y de tocador</t>
  </si>
  <si>
    <t>Comercio al por mayor de otros utensilios domésticos n.c.p.</t>
  </si>
  <si>
    <t>Comercio al por mayor de computadores, equipo periférico y programas de informática</t>
  </si>
  <si>
    <t>Comercio al por mayor de equipo, partes y piezas electrónicos y de telecomunicaciones</t>
  </si>
  <si>
    <t>Comercio al por mayor de maquinaria y equipo agropecuarios</t>
  </si>
  <si>
    <t>Comercio al por mayor de otros tipos de maquinaria y equipo n.c.p.</t>
  </si>
  <si>
    <t>Comercio al por mayor de combustibles sólidos, líquidos, gaseosos y productos conexos</t>
  </si>
  <si>
    <t>Comercio al por mayor de metales y productos metalíferos</t>
  </si>
  <si>
    <t>Comercio al por mayor de materiales de construcción, artículos de ferretería, pinturas, productos de vidrio, equipo y materiales de fontanería y calefacción</t>
  </si>
  <si>
    <t>Comercio al por mayor de productos químicos básicos, cauchos y plásticos en formas primarias y productos químicos de uso agropecuario</t>
  </si>
  <si>
    <t>Comercio al por mayor de desperdicios, desechos y chatarra</t>
  </si>
  <si>
    <t>Comercio al por mayor de otros productos n.c.p.</t>
  </si>
  <si>
    <t>Comercio al por mayor no especializado</t>
  </si>
  <si>
    <t>Comercio al por menor en establecimientos no especializados con surtido compuesto principalmente por alimentos, bebidas o tabaco</t>
  </si>
  <si>
    <t>Comercio al por menor en establecimientos no especializados, con surtido compuesto principalmente por productos diferentes de alimentos (víveres en general), bebidas y tabaco</t>
  </si>
  <si>
    <t>Comercio al por menor de productos agrícolas para el consumo en establecimientos especializados</t>
  </si>
  <si>
    <t>Comercio al por menor de leche, productos lácteos y huevos, en establecimientos especializados</t>
  </si>
  <si>
    <t>Comercio al por menor de carnes (incluye aves de corral), productos cárnicos, pescados y productos de mar, en establecimientos especializados</t>
  </si>
  <si>
    <t>Comercio al por menor de bebidas y productos del tabaco, en establecimientos especializados</t>
  </si>
  <si>
    <t>Comercio al por menor de otros productos alimenticios n.c.p., en establecimientos especializados</t>
  </si>
  <si>
    <t>Comercio al por menor de combustible para automotores</t>
  </si>
  <si>
    <t>Comercio al por menor de lubricantes (aceites, grasas), aditivos y productos de limpieza para vehículos automotores</t>
  </si>
  <si>
    <t>Comercio al por menor de computadores, equipos periféricos, programas de informática y equipos de telecomunicaciones en establecimientos especializados</t>
  </si>
  <si>
    <t>Comercio al por menor de equipos y aparatos de sonido y de video, en establecimientos especializados</t>
  </si>
  <si>
    <t>Comercio al por menor de productos textiles en establecimientos especializados</t>
  </si>
  <si>
    <t>Comercio al por menor de artículos de ferretería, pinturas y productos de vidrio en establecimientos especializados</t>
  </si>
  <si>
    <t>Comercio al por menor de tapices, alfombras y cubrimientos para paredes y pisos en establecimientos especializados</t>
  </si>
  <si>
    <t>Comercio al por menor de electrodomésticos y gasodomésticos de uso doméstico, muebles y equipos de iluminación</t>
  </si>
  <si>
    <t>Comercio al por menor de artículos y utensilios de uso doméstico</t>
  </si>
  <si>
    <t>Comercio al por menor de otros artículos domésticos en establecimientos especializados</t>
  </si>
  <si>
    <t>Comercio al por menor de libros, periódicos, materiales y artículos de papelería y escritorio, en establecimientos especializados</t>
  </si>
  <si>
    <t xml:space="preserve">Comercio al por menor de artículos deportivos, en establecimientos especializados </t>
  </si>
  <si>
    <t>Comercio al por menor de otros artículos culturales y de entretenimiento n.c.p. en establecimientos especializados</t>
  </si>
  <si>
    <t>Comercio al por menor de prendas de vestir y sus accesorios (incluye artículos de piel) en establecimientos especializados</t>
  </si>
  <si>
    <t>Comercio al por menor de todo tipo de calzado y artículos de cuero y sucedáneos del cuero en establecimientos especializados.</t>
  </si>
  <si>
    <t>Comercio al por menor de productos farmacéuticos y medicinales, cosméticos y artículos de tocador en establecimientos especializados</t>
  </si>
  <si>
    <t>Comercio al por menor de otros productos nuevos en establecimientos especializados</t>
  </si>
  <si>
    <t>Comercio al por menor de artículos de segunda mano</t>
  </si>
  <si>
    <t>Comercio al por menor de alimentos, bebidas y tabaco, en puestos de venta móviles</t>
  </si>
  <si>
    <t>Comercio al por menor de productos textiles, prendas de vestir y calzado, en puestos de venta móviles</t>
  </si>
  <si>
    <t>Comercio al por menor de otros productos en puestos de venta móviles</t>
  </si>
  <si>
    <t>Comercio al por menor realizado a través de Internet</t>
  </si>
  <si>
    <t>Comercio al por menor realizado a través de casas de venta o por correo</t>
  </si>
  <si>
    <t>Otros tipos de comercio al por menor no realizado en establecimientos, puestos de venta o mercados.</t>
  </si>
  <si>
    <t>Transporte férreo de pasajeros</t>
  </si>
  <si>
    <t xml:space="preserve">Transporte férreo de carga </t>
  </si>
  <si>
    <t>Transporte de pasajeros</t>
  </si>
  <si>
    <t>Transporte mixto</t>
  </si>
  <si>
    <t>Transporte de carga por carretera</t>
  </si>
  <si>
    <t>Transporte por tuberías</t>
  </si>
  <si>
    <t xml:space="preserve">Transporte de pasajeros marítimo y de cabotaje </t>
  </si>
  <si>
    <t xml:space="preserve">Transporte de carga marítimo y de cabotaje </t>
  </si>
  <si>
    <t>Transporte fluvial de pasajeros</t>
  </si>
  <si>
    <t>Transporte fluvial de carga</t>
  </si>
  <si>
    <t xml:space="preserve">Transporte aéreo nacional de pasajeros </t>
  </si>
  <si>
    <t xml:space="preserve">Transporte aéreo internacional de pasajeros </t>
  </si>
  <si>
    <t xml:space="preserve">Transporte aéreo nacional de carga </t>
  </si>
  <si>
    <t xml:space="preserve">Transporte aéreo internacional de carga </t>
  </si>
  <si>
    <t>Almacenamiento y depósito</t>
  </si>
  <si>
    <t>Actividades de estaciones, vías y servicios complementarios para el transporte terrestre</t>
  </si>
  <si>
    <t>Actividades de puertos y servicios complementarios para el transporte acuático</t>
  </si>
  <si>
    <t>Actividades de aeropuertos, servicios de navegación aérea y demás actividades conexas al transporte aéreo</t>
  </si>
  <si>
    <t>Manipulación de carga</t>
  </si>
  <si>
    <t>Otras actividades complementarias al transporte</t>
  </si>
  <si>
    <t>Actividades postales nacionales</t>
  </si>
  <si>
    <t>Actividades de mensajería</t>
  </si>
  <si>
    <t xml:space="preserve">Alojamiento en hoteles </t>
  </si>
  <si>
    <t>Alojamiento en apartahoteles</t>
  </si>
  <si>
    <t xml:space="preserve">Alojamiento en centros vacacionales </t>
  </si>
  <si>
    <t>Alojamiento rural</t>
  </si>
  <si>
    <t>Otros tipos de alojamientos para visitantes</t>
  </si>
  <si>
    <t>Actividades de zonas de camping y parques para vehículos recreacionales</t>
  </si>
  <si>
    <t xml:space="preserve">Servicio por horas </t>
  </si>
  <si>
    <t>Otros tipos de alojamiento n.c.p.</t>
  </si>
  <si>
    <t>Expendio a la mesa de comidas preparadas</t>
  </si>
  <si>
    <t>Expendio por autoservicio de comidas preparadas</t>
  </si>
  <si>
    <t>Expendio de comidas preparadas en cafeterías</t>
  </si>
  <si>
    <t>Otros tipos de expendio de comidas preparadas n.c.p.</t>
  </si>
  <si>
    <t>Catering para eventos</t>
  </si>
  <si>
    <t>Actividades de otros servicios de comidas</t>
  </si>
  <si>
    <t>Expendio de bebidas alcohólicas para el consumo dentro del establecimiento</t>
  </si>
  <si>
    <t>Edición de libros</t>
  </si>
  <si>
    <t>Edición de directorios y listas de correo</t>
  </si>
  <si>
    <t>Edición de periódicos, revistas y otras publicaciones periódicas</t>
  </si>
  <si>
    <t>Otros trabajos de edición</t>
  </si>
  <si>
    <r>
      <t>Edición de programas de informática (</t>
    </r>
    <r>
      <rPr>
        <i/>
        <sz val="8"/>
        <rFont val="Arial"/>
        <family val="2"/>
      </rPr>
      <t>software</t>
    </r>
    <r>
      <rPr>
        <sz val="8"/>
        <rFont val="Arial"/>
        <family val="2"/>
      </rPr>
      <t>)</t>
    </r>
  </si>
  <si>
    <t>Actividades de producción de películas cinematográficas, videos, programas, anuncios y comerciales de televisión</t>
  </si>
  <si>
    <t>Actividades de posproducción de películas cinematográficas, videos, programas, anuncios y comerciales de televisión</t>
  </si>
  <si>
    <t>Actividades de distribución de películas cinematográficas, videos, programas, anuncios y comerciales de televisión</t>
  </si>
  <si>
    <t>Actividades de exhibición de películas cinematográficas y videos</t>
  </si>
  <si>
    <t>Actividades de grabación de sonido y edición de música</t>
  </si>
  <si>
    <t>Actividades de programación y transmisión en el servicio de radiodifusión sonora</t>
  </si>
  <si>
    <t>Actividades de programación y transmisión de televisión</t>
  </si>
  <si>
    <t>Actividades de telecomunicaciones alámbricas</t>
  </si>
  <si>
    <t>Actividades de telecomunicaciones inalámbricas</t>
  </si>
  <si>
    <t>Actividades de telecomunicación satelital</t>
  </si>
  <si>
    <t>Otras actividades de telecomunicaciones</t>
  </si>
  <si>
    <t>Actividades de desarrollo de sistemas informáticos (planificación, análisis, diseño, programación, pruebas)</t>
  </si>
  <si>
    <t>Actividades de consultoría informática y actividades de administración de instalaciones informáticas</t>
  </si>
  <si>
    <t>Otras actividades de tecnologías de información y actividades de servicios informáticos</t>
  </si>
  <si>
    <r>
      <t>Procesamiento de datos, alojamiento (</t>
    </r>
    <r>
      <rPr>
        <i/>
        <sz val="8"/>
        <rFont val="Arial"/>
        <family val="2"/>
      </rPr>
      <t>hosting</t>
    </r>
    <r>
      <rPr>
        <sz val="8"/>
        <rFont val="Arial"/>
        <family val="2"/>
      </rPr>
      <t>) y actividades relacionadas</t>
    </r>
  </si>
  <si>
    <t>Portales web</t>
  </si>
  <si>
    <t>Actividades de agencias de noticias</t>
  </si>
  <si>
    <t>Otras actividades de servicio de información n.c.p.</t>
  </si>
  <si>
    <t>Banco Central</t>
  </si>
  <si>
    <t>Bancos comerciales</t>
  </si>
  <si>
    <t>Actividades de las corporaciones financieras</t>
  </si>
  <si>
    <t>Actividades de las compañías de financiamiento</t>
  </si>
  <si>
    <t>Banca de segundo piso</t>
  </si>
  <si>
    <t>Actividades de las cooperativas financieras</t>
  </si>
  <si>
    <t>Fideicomisos, fondos y entidades financieras similares</t>
  </si>
  <si>
    <t>Fondos de cesantías</t>
  </si>
  <si>
    <t>Leasing financiero (arrendamiento financiero)</t>
  </si>
  <si>
    <t>Actividades financieras de fondos de empleados y otras formas asociativas del sector solidario</t>
  </si>
  <si>
    <r>
      <t xml:space="preserve">Actividades de compra de cartera o </t>
    </r>
    <r>
      <rPr>
        <i/>
        <sz val="8"/>
        <rFont val="Arial"/>
        <family val="2"/>
      </rPr>
      <t>factoring</t>
    </r>
  </si>
  <si>
    <t>Otras actividades de distribución de fondos</t>
  </si>
  <si>
    <t>Instituciones especiales oficiales</t>
  </si>
  <si>
    <t>Otras actividades de servicio financiero, excepto las de seguros y pensiones n.c.p.</t>
  </si>
  <si>
    <t xml:space="preserve">Seguros generales </t>
  </si>
  <si>
    <t>Seguros de vida</t>
  </si>
  <si>
    <t>Reaseguros</t>
  </si>
  <si>
    <t>Capitalización</t>
  </si>
  <si>
    <t>Servicios de seguros sociales de salud</t>
  </si>
  <si>
    <t>Servicios de seguros sociales de riesgos profesionales</t>
  </si>
  <si>
    <t>Régimen de prima media con prestación definida (RPM)</t>
  </si>
  <si>
    <t>Régimen de ahorro individual (RAI)</t>
  </si>
  <si>
    <t>Administración de mercados financieros</t>
  </si>
  <si>
    <t>Corretaje de valores y de contratos de productos básicos</t>
  </si>
  <si>
    <t>Otras actividades relacionadas con el mercado de valores</t>
  </si>
  <si>
    <t>Actividades de las casas de cambio</t>
  </si>
  <si>
    <t>Actividades de los profesionales de compra y venta de divisas</t>
  </si>
  <si>
    <t>Otras actividades auxiliares de las actividades de servicios financieros n.c.p.</t>
  </si>
  <si>
    <t>Actividades de agentes y corredores de seguros</t>
  </si>
  <si>
    <t>Evaluación de riesgos y daños, y otras actividades de servicios auxiliares</t>
  </si>
  <si>
    <t>Actividades de administración de fondos</t>
  </si>
  <si>
    <t>Actividades inmobiliarias realizadas con bienes propios o arrendados</t>
  </si>
  <si>
    <t xml:space="preserve">Actividades inmobiliarias realizadas a cambio de una retribución o por contrata </t>
  </si>
  <si>
    <t>Actividades jurídicas</t>
  </si>
  <si>
    <t>Actividades de contabilidad, teneduría de libros, auditoría financiera y asesoría tributaria</t>
  </si>
  <si>
    <t>Actividades de administración empresarial</t>
  </si>
  <si>
    <t>Actividades de consultaría de gestión</t>
  </si>
  <si>
    <t>Actividades de arquitectura e ingeniería y otras actividades conexas de consultoría técnica</t>
  </si>
  <si>
    <t>Ensayos y análisis técnicos</t>
  </si>
  <si>
    <t xml:space="preserve">Investigaciones y desarrollo experimental en el campo de las ciencias naturales y la ingeniería </t>
  </si>
  <si>
    <t>Investigaciones y desarrollo experimental en el campo de las ciencias sociales y las humanidades</t>
  </si>
  <si>
    <t>Publicidad</t>
  </si>
  <si>
    <t>Estudios de mercado y realización de encuestas de opinión pública</t>
  </si>
  <si>
    <t xml:space="preserve">Actividades especializadas de diseño </t>
  </si>
  <si>
    <t>Actividades de fotografía</t>
  </si>
  <si>
    <t>Otras actividades profesionales, científicas y técnicas n.c.p.</t>
  </si>
  <si>
    <t>Actividades veterinarias</t>
  </si>
  <si>
    <t>Alquiler y arrendamiento de vehículos automotores</t>
  </si>
  <si>
    <t>Alquiler y arrendamiento de equipo recreativo y deportivo</t>
  </si>
  <si>
    <t xml:space="preserve">Alquiler de videos y discos </t>
  </si>
  <si>
    <t>Alquiler y arrendamiento de otros efectos personales y enseres domésticos n.c.p.</t>
  </si>
  <si>
    <t>Alquiler y arrendamiento de otros tipos de maquinaria, equipo y bienes tangibles n.c.p.</t>
  </si>
  <si>
    <t>Arrendamiento de propiedad intelectual y productos similares, excepto obras protegidas por derechos de autor</t>
  </si>
  <si>
    <t>Actividades de agencias de empleo</t>
  </si>
  <si>
    <t>Actividades de agencias de empleo temporal</t>
  </si>
  <si>
    <t>Otras actividades de suministro de recurso humano</t>
  </si>
  <si>
    <t>Actividades de las agencias de viaje</t>
  </si>
  <si>
    <t>Actividades de operadores turísticos</t>
  </si>
  <si>
    <t>Otros servicios de reserva y actividades relacionadas</t>
  </si>
  <si>
    <t>Actividades de seguridad privada</t>
  </si>
  <si>
    <t>Actividades de servicios de sistemas de seguridad</t>
  </si>
  <si>
    <t>Actividades de detectives e investigadores privados</t>
  </si>
  <si>
    <t>Actividades combinadas de apoyo a instalaciones</t>
  </si>
  <si>
    <t>Limpieza general interior de edificios</t>
  </si>
  <si>
    <t>Otras actividades de limpieza de edificios e instalaciones industriales</t>
  </si>
  <si>
    <t>Actividades de paisajismo y servicios de mantenimiento conexos</t>
  </si>
  <si>
    <t>Actividades combinadas de servicios administrativos de oficina</t>
  </si>
  <si>
    <t>Fotocopiado, preparación de documentos y otras actividades especializadas de apoyo a oficina</t>
  </si>
  <si>
    <t>Actividades de centros de llamadas (Call center)</t>
  </si>
  <si>
    <t>Organización de convenciones y eventos comerciales</t>
  </si>
  <si>
    <t>Actividades de agencias de cobranza y oficinas de calificación crediticia</t>
  </si>
  <si>
    <t>Actividades de envase y empaque</t>
  </si>
  <si>
    <t>Otras actividades de servicio de apoyo a las empresas n.c.p.</t>
  </si>
  <si>
    <t>Actividades legislativas de la administración pública</t>
  </si>
  <si>
    <t>Actividades ejecutivas de la administración pública</t>
  </si>
  <si>
    <t xml:space="preserve">Regulación de las actividades de organismos que prestan servicios de salud, educativos, culturales y otros servicios sociales, excepto servicios de seguridad social </t>
  </si>
  <si>
    <t>Actividades reguladoras y facilitadoras de la actividad económica</t>
  </si>
  <si>
    <t>Actividades de los otros órganos de control</t>
  </si>
  <si>
    <t xml:space="preserve">Relaciones exteriores </t>
  </si>
  <si>
    <t>Actividades de defensa</t>
  </si>
  <si>
    <t>Orden público y actividades de seguridad</t>
  </si>
  <si>
    <t>Administración de justicia</t>
  </si>
  <si>
    <t>Actividades de planes de seguridad social de afiliación obligatoria</t>
  </si>
  <si>
    <t>Educación de la primera infancia</t>
  </si>
  <si>
    <t>Educación preescolar</t>
  </si>
  <si>
    <t>Educación básica primaria</t>
  </si>
  <si>
    <t xml:space="preserve">Educación básica secundaria </t>
  </si>
  <si>
    <t>Educación media académica</t>
  </si>
  <si>
    <t>Educación media técnica y de formación laboral</t>
  </si>
  <si>
    <t xml:space="preserve">Establecimientos que combinan diferentes niveles de educación </t>
  </si>
  <si>
    <t>Educación técnica profesional</t>
  </si>
  <si>
    <t>Educación tecnológica</t>
  </si>
  <si>
    <t>Educación de instituciones universitarias o de escuelas tecnológicas</t>
  </si>
  <si>
    <t>Educación de universidades</t>
  </si>
  <si>
    <t xml:space="preserve">Formación académica no formal </t>
  </si>
  <si>
    <t>Enseñanza deportiva y recreativa</t>
  </si>
  <si>
    <t>Enseñanza cultural</t>
  </si>
  <si>
    <t>Otros tipos de educación n.c.p.</t>
  </si>
  <si>
    <t>Actividades de apoyo a la educación</t>
  </si>
  <si>
    <t>Actividades de hospitales y clínicas, con internación</t>
  </si>
  <si>
    <t>Actividades de la práctica médica, sin internación</t>
  </si>
  <si>
    <t>Actividades de la práctica odontológica</t>
  </si>
  <si>
    <t>Actividades de apoyo diagnóstico</t>
  </si>
  <si>
    <t>Actividades de apoyo terapéutico</t>
  </si>
  <si>
    <t>Otras actividades de atención de la salud humana</t>
  </si>
  <si>
    <t>Actividades de atención residencial medicalizada de tipo general</t>
  </si>
  <si>
    <t>Actividades de atención residencial, para el cuidado de pacientes con retardo mental, enfermedad mental y consumo de sustancias psicoactivas</t>
  </si>
  <si>
    <t>Actividades de atención en instituciones para el cuidado de personas mayores y/o discapacitadas</t>
  </si>
  <si>
    <t>Otras actividades de atención en instituciones con alojamiento</t>
  </si>
  <si>
    <t>Actividades de asistencia social sin alojamiento para personas mayores y discapacitadas</t>
  </si>
  <si>
    <t>Otras actividades de asistencia social sin alojamiento</t>
  </si>
  <si>
    <t>Creación literaria</t>
  </si>
  <si>
    <t>Creación musical</t>
  </si>
  <si>
    <t>Creación teatral</t>
  </si>
  <si>
    <t>Creación audiovisual</t>
  </si>
  <si>
    <t>Artes plásticas y visuales</t>
  </si>
  <si>
    <t>Actividades teatrales</t>
  </si>
  <si>
    <t>Actividades de espectáculos musicales en vivo</t>
  </si>
  <si>
    <t>Otras actividades de espectáculos en vivo</t>
  </si>
  <si>
    <t>Actividades de bibliotecas y archivos</t>
  </si>
  <si>
    <t>Actividades y funcionamiento de museos, conservación de edificios y sitios históricos</t>
  </si>
  <si>
    <t>Actividades de jardines botánicos, zoológicos y reservas naturales</t>
  </si>
  <si>
    <t>Actividades de juegos de azar y apuestas</t>
  </si>
  <si>
    <t>Gestión de instalaciones deportivas</t>
  </si>
  <si>
    <t>Actividades de clubes deportivos</t>
  </si>
  <si>
    <t>Otras actividades deportivas</t>
  </si>
  <si>
    <t>Actividades de parques de atracciones y parques temáticos</t>
  </si>
  <si>
    <t>Otras actividades recreativas y de esparcimiento n.c.p.</t>
  </si>
  <si>
    <t>Actividades de asociaciones empresariales y de empleadores</t>
  </si>
  <si>
    <t>Actividades de asociaciones profesionales</t>
  </si>
  <si>
    <t>Actividades de sindicatos de empleados</t>
  </si>
  <si>
    <t>Actividades de asociaciones religiosas</t>
  </si>
  <si>
    <t>Actividades de asociaciones políticas</t>
  </si>
  <si>
    <t>Actividades de otras asociaciones n.c.p.</t>
  </si>
  <si>
    <t>Mantenimiento y reparación de computadores y de equipo periférico</t>
  </si>
  <si>
    <t>Mantenimiento y reparación de equipos de comunicación</t>
  </si>
  <si>
    <t>Mantenimiento y reparación de aparatos electrónicos de consumo</t>
  </si>
  <si>
    <t xml:space="preserve">Mantenimiento y reparación de aparatos y equipos domésticos y de jardinería </t>
  </si>
  <si>
    <t>Reparación de calzado y artículos de cuero</t>
  </si>
  <si>
    <t>Reparación de muebles y accesorios para el hogar</t>
  </si>
  <si>
    <t>Mantenimiento y reparación de otros efectos personales y enseres domésticos</t>
  </si>
  <si>
    <t>Lavado y limpieza, incluso la limpieza en seco, de productos textiles y de piel</t>
  </si>
  <si>
    <t>Peluquería y otros tratamientos de belleza</t>
  </si>
  <si>
    <t>Pompas fúnebres y actividades relacionadas</t>
  </si>
  <si>
    <t>Otras actividades de servicios personales n.c.p.</t>
  </si>
  <si>
    <t>Actividades de los hogares individuales como empleadores de personal doméstico</t>
  </si>
  <si>
    <t>Actividades no diferenciadas de los hogares individuales como productores de bienes para uso propio</t>
  </si>
  <si>
    <t>Actividades no diferenciadas de los hogares individuales como productores de servicios para uso propio</t>
  </si>
  <si>
    <t>Actividades de organizaciones y entidades extraterritoriales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</si>
</sst>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1" formatCode="_-* #,##0_-;\-* #,##0_-;_-* &quot;-&quot;_-;_-@_-"/>
    <numFmt numFmtId="43" formatCode="_-* #,##0.00_-;\-* #,##0.00_-;_-* &quot;-&quot;??_-;_-@_-"/>
    <numFmt numFmtId="164" formatCode="&quot;$&quot;\ #,##0;[Red]\-&quot;$&quot;\ #,##0"/>
    <numFmt numFmtId="165" formatCode="_-&quot;$&quot;\ * #,##0_-;\-&quot;$&quot;\ * #,##0_-;_-&quot;$&quot;\ * &quot;-&quot;_-;_-@_-"/>
    <numFmt numFmtId="166" formatCode="_-&quot;$&quot;\ * #,##0.00_-;\-&quot;$&quot;\ * #,##0.00_-;_-&quot;$&quot;\ * &quot;-&quot;??_-;_-@_-"/>
    <numFmt numFmtId="167" formatCode="_ * #,##0.00_ ;_ * \-#,##0.00_ ;_ * &quot;-&quot;??_ ;_ @_ "/>
    <numFmt numFmtId="168" formatCode="_ &quot;$&quot;\ * #,##0.00_ ;_ &quot;$&quot;\ * \-#,##0.00_ ;_ &quot;$&quot;\ * &quot;-&quot;??_ ;_ @_ "/>
    <numFmt numFmtId="169" formatCode="0\ &quot;Meses&quot;"/>
    <numFmt numFmtId="170" formatCode="dd/mmm/yy"/>
    <numFmt numFmtId="171" formatCode="[$$-540A]#,##0"/>
    <numFmt numFmtId="172" formatCode="#,##0\ &quot;UVT&quot;"/>
    <numFmt numFmtId="173" formatCode="[$-240A]d&quot; de &quot;mmmm&quot; de &quot;yyyy;@"/>
    <numFmt numFmtId="174" formatCode="&quot;$&quot;\ #,##0.00"/>
  </numFmts>
  <fonts count="38">
    <font>
      <sz val="11"/>
      <color theme="1"/>
      <name val="Calibri"/>
      <family val="2"/>
      <scheme val="minor"/>
    </font>
    <font>
      <sz val="10"/>
      <color theme="1"/>
      <name val="Zurich BT"/>
      <family val="2"/>
    </font>
    <font>
      <sz val="11"/>
      <color theme="1"/>
      <name val="Arial"/>
      <family val="2"/>
    </font>
    <font>
      <sz val="11"/>
      <color theme="1"/>
      <name val="Calibri"/>
      <family val="2"/>
      <scheme val="minor"/>
    </font>
    <font>
      <sz val="10"/>
      <color theme="1"/>
      <name val="Arial"/>
      <family val="2"/>
    </font>
    <font>
      <sz val="10"/>
      <name val="Zurich BT"/>
    </font>
    <font>
      <sz val="10"/>
      <name val="Arial"/>
      <family val="2"/>
    </font>
    <font>
      <sz val="9"/>
      <color theme="1"/>
      <name val="Arial"/>
      <family val="2"/>
    </font>
    <font>
      <sz val="9"/>
      <name val="Arial"/>
      <family val="2"/>
    </font>
    <font>
      <b/>
      <sz val="10"/>
      <name val="Arial"/>
      <family val="2"/>
    </font>
    <font>
      <sz val="10"/>
      <color rgb="FF000000"/>
      <name val="Arial"/>
      <family val="2"/>
    </font>
    <font>
      <u/>
      <sz val="11"/>
      <color theme="10"/>
      <name val="Calibri"/>
      <family val="2"/>
      <scheme val="minor"/>
    </font>
    <font>
      <b/>
      <sz val="10"/>
      <color rgb="FFFF0000"/>
      <name val="Arial"/>
      <family val="2"/>
    </font>
    <font>
      <b/>
      <sz val="10"/>
      <color theme="1"/>
      <name val="Arial"/>
      <family val="2"/>
    </font>
    <font>
      <sz val="8"/>
      <color theme="1"/>
      <name val="Arial"/>
      <family val="2"/>
    </font>
    <font>
      <b/>
      <sz val="8"/>
      <color theme="1"/>
      <name val="Arial"/>
      <family val="2"/>
    </font>
    <font>
      <b/>
      <sz val="7"/>
      <color theme="1"/>
      <name val="Arial"/>
      <family val="2"/>
    </font>
    <font>
      <sz val="5"/>
      <color theme="1"/>
      <name val="Arial"/>
      <family val="2"/>
    </font>
    <font>
      <b/>
      <sz val="9"/>
      <color theme="1"/>
      <name val="Arial"/>
      <family val="2"/>
    </font>
    <font>
      <sz val="7"/>
      <name val="Arial"/>
      <family val="2"/>
    </font>
    <font>
      <sz val="7"/>
      <color theme="1"/>
      <name val="Arial"/>
      <family val="2"/>
    </font>
    <font>
      <b/>
      <sz val="8"/>
      <color indexed="81"/>
      <name val="Arial"/>
      <family val="2"/>
    </font>
    <font>
      <sz val="8"/>
      <color indexed="81"/>
      <name val="Arial"/>
      <family val="2"/>
    </font>
    <font>
      <sz val="9"/>
      <color indexed="81"/>
      <name val="Tahoma"/>
      <family val="2"/>
    </font>
    <font>
      <i/>
      <sz val="8"/>
      <color indexed="81"/>
      <name val="Arial"/>
      <family val="2"/>
    </font>
    <font>
      <i/>
      <sz val="9"/>
      <color indexed="81"/>
      <name val="Tahoma"/>
      <family val="2"/>
    </font>
    <font>
      <b/>
      <sz val="8"/>
      <color rgb="FFFF0000"/>
      <name val="Arial"/>
      <family val="2"/>
    </font>
    <font>
      <sz val="8"/>
      <color rgb="FFFF0000"/>
      <name val="Arial"/>
      <family val="2"/>
    </font>
    <font>
      <sz val="8"/>
      <name val="Arial"/>
      <family val="2"/>
    </font>
    <font>
      <b/>
      <sz val="8"/>
      <name val="Arial"/>
      <family val="2"/>
    </font>
    <font>
      <i/>
      <sz val="8"/>
      <name val="Arial"/>
      <family val="2"/>
    </font>
    <font>
      <sz val="12"/>
      <color theme="1"/>
      <name val="Arial"/>
      <family val="2"/>
    </font>
    <font>
      <u/>
      <sz val="8"/>
      <color theme="1"/>
      <name val="Arial"/>
      <family val="2"/>
    </font>
    <font>
      <sz val="8"/>
      <name val="Calibri"/>
      <family val="2"/>
      <scheme val="minor"/>
    </font>
    <font>
      <b/>
      <sz val="10"/>
      <color rgb="FF000000"/>
      <name val="Arial"/>
    </font>
    <font>
      <sz val="10"/>
      <color rgb="FF000000"/>
      <name val="Arial"/>
    </font>
    <font>
      <sz val="10"/>
      <color rgb="FFFF0000"/>
      <name val="Arial"/>
    </font>
    <font>
      <b/>
      <sz val="10"/>
      <name val="Arial"/>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theme="0"/>
        <bgColor indexed="64"/>
      </patternFill>
    </fill>
    <fill>
      <patternFill patternType="solid">
        <fgColor theme="0" tint="-0.249977111117893"/>
        <bgColor indexed="64"/>
      </patternFill>
    </fill>
    <fill>
      <patternFill patternType="solid">
        <fgColor theme="6" tint="0.79998168889431442"/>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
      <left style="thin">
        <color indexed="64"/>
      </left>
      <right style="thin">
        <color indexed="64"/>
      </right>
      <top/>
      <bottom/>
      <diagonal/>
    </border>
  </borders>
  <cellStyleXfs count="21">
    <xf numFmtId="0" fontId="0" fillId="0" borderId="0"/>
    <xf numFmtId="0" fontId="1" fillId="0" borderId="0"/>
    <xf numFmtId="0" fontId="2" fillId="0" borderId="0"/>
    <xf numFmtId="0" fontId="5" fillId="0" borderId="0"/>
    <xf numFmtId="9" fontId="5" fillId="0" borderId="0" applyFont="0" applyFill="0" applyBorder="0" applyAlignment="0" applyProtection="0"/>
    <xf numFmtId="43" fontId="2" fillId="0" borderId="0" applyFont="0" applyFill="0" applyBorder="0" applyAlignment="0" applyProtection="0"/>
    <xf numFmtId="167" fontId="5" fillId="0" borderId="0" applyFont="0" applyFill="0" applyBorder="0" applyAlignment="0" applyProtection="0"/>
    <xf numFmtId="168" fontId="5" fillId="0" borderId="0" applyFont="0" applyFill="0" applyBorder="0" applyAlignment="0" applyProtection="0"/>
    <xf numFmtId="168" fontId="5" fillId="0" borderId="0" applyFont="0" applyFill="0" applyBorder="0" applyAlignment="0" applyProtection="0"/>
    <xf numFmtId="0" fontId="6" fillId="0" borderId="0"/>
    <xf numFmtId="0" fontId="2" fillId="0" borderId="0"/>
    <xf numFmtId="0" fontId="5" fillId="0" borderId="0"/>
    <xf numFmtId="9" fontId="2" fillId="0" borderId="0" applyFont="0" applyFill="0" applyBorder="0" applyAlignment="0" applyProtection="0"/>
    <xf numFmtId="41" fontId="3" fillId="0" borderId="0" applyFont="0" applyFill="0" applyBorder="0" applyAlignment="0" applyProtection="0"/>
    <xf numFmtId="165" fontId="3" fillId="0" borderId="0" applyFont="0" applyFill="0" applyBorder="0" applyAlignment="0" applyProtection="0"/>
    <xf numFmtId="166" fontId="3" fillId="0" borderId="0" applyFont="0" applyFill="0" applyBorder="0" applyAlignment="0" applyProtection="0"/>
    <xf numFmtId="0" fontId="11" fillId="0" borderId="0" applyNumberFormat="0" applyFill="0" applyBorder="0" applyAlignment="0" applyProtection="0"/>
    <xf numFmtId="0" fontId="3" fillId="0" borderId="0"/>
    <xf numFmtId="0" fontId="3" fillId="0" borderId="0"/>
    <xf numFmtId="0" fontId="5" fillId="0" borderId="0"/>
    <xf numFmtId="0" fontId="2" fillId="0" borderId="0"/>
  </cellStyleXfs>
  <cellXfs count="216">
    <xf numFmtId="0" fontId="0" fillId="0" borderId="0" xfId="0"/>
    <xf numFmtId="0" fontId="4" fillId="0" borderId="0" xfId="0" applyFont="1" applyAlignment="1">
      <alignment vertical="center" wrapText="1"/>
    </xf>
    <xf numFmtId="0" fontId="14" fillId="0" borderId="0" xfId="0" applyFont="1" applyAlignment="1">
      <alignment vertical="center"/>
    </xf>
    <xf numFmtId="0" fontId="14" fillId="0" borderId="0" xfId="0" applyFont="1" applyAlignment="1">
      <alignment horizontal="center" vertical="center"/>
    </xf>
    <xf numFmtId="0" fontId="0" fillId="0" borderId="0" xfId="0" quotePrefix="1"/>
    <xf numFmtId="0" fontId="26" fillId="0" borderId="0" xfId="0" applyFont="1"/>
    <xf numFmtId="0" fontId="14" fillId="0" borderId="0" xfId="0" applyFont="1" applyAlignment="1">
      <alignment horizontal="left"/>
    </xf>
    <xf numFmtId="0" fontId="14" fillId="0" borderId="0" xfId="0" applyFont="1"/>
    <xf numFmtId="0" fontId="15" fillId="0" borderId="0" xfId="0" applyFont="1"/>
    <xf numFmtId="0" fontId="15" fillId="0" borderId="14" xfId="0" applyFont="1" applyBorder="1" applyAlignment="1">
      <alignment vertical="center"/>
    </xf>
    <xf numFmtId="164" fontId="14" fillId="0" borderId="14" xfId="0" applyNumberFormat="1" applyFont="1" applyBorder="1" applyAlignment="1">
      <alignment horizontal="right" vertical="center"/>
    </xf>
    <xf numFmtId="0" fontId="27" fillId="0" borderId="0" xfId="0" applyFont="1" applyAlignment="1">
      <alignment vertical="center"/>
    </xf>
    <xf numFmtId="0" fontId="15" fillId="0" borderId="12" xfId="0" applyFont="1" applyBorder="1" applyAlignment="1">
      <alignment vertical="center"/>
    </xf>
    <xf numFmtId="164" fontId="14" fillId="0" borderId="12" xfId="0" applyNumberFormat="1" applyFont="1" applyBorder="1" applyAlignment="1">
      <alignment horizontal="right" vertical="center"/>
    </xf>
    <xf numFmtId="0" fontId="15" fillId="0" borderId="1" xfId="0" applyFont="1" applyBorder="1" applyAlignment="1">
      <alignment vertical="center"/>
    </xf>
    <xf numFmtId="0" fontId="14" fillId="0" borderId="1" xfId="0" applyFont="1" applyBorder="1" applyAlignment="1">
      <alignment vertical="center"/>
    </xf>
    <xf numFmtId="172" fontId="14" fillId="0" borderId="1" xfId="0" applyNumberFormat="1" applyFont="1" applyBorder="1" applyAlignment="1">
      <alignment horizontal="right" vertical="center"/>
    </xf>
    <xf numFmtId="172" fontId="14" fillId="0" borderId="1" xfId="0" applyNumberFormat="1" applyFont="1" applyBorder="1" applyAlignment="1">
      <alignment vertical="center"/>
    </xf>
    <xf numFmtId="164" fontId="14" fillId="0" borderId="1" xfId="0" applyNumberFormat="1" applyFont="1" applyBorder="1" applyAlignment="1">
      <alignment vertical="center"/>
    </xf>
    <xf numFmtId="0" fontId="15" fillId="0" borderId="1" xfId="0" applyFont="1" applyBorder="1" applyAlignment="1">
      <alignment horizontal="center" vertical="center"/>
    </xf>
    <xf numFmtId="1" fontId="28" fillId="0" borderId="1" xfId="0" applyNumberFormat="1" applyFont="1" applyBorder="1" applyAlignment="1">
      <alignment horizontal="center" vertical="center"/>
    </xf>
    <xf numFmtId="0" fontId="28" fillId="0" borderId="1" xfId="0" applyFont="1" applyBorder="1" applyAlignment="1">
      <alignment horizontal="left" vertical="center"/>
    </xf>
    <xf numFmtId="0" fontId="14" fillId="3" borderId="1" xfId="0" applyFont="1" applyFill="1" applyBorder="1" applyAlignment="1">
      <alignment horizontal="center" vertical="center"/>
    </xf>
    <xf numFmtId="0" fontId="28" fillId="0" borderId="1" xfId="0" applyFont="1" applyBorder="1" applyAlignment="1">
      <alignment horizontal="center" vertical="center"/>
    </xf>
    <xf numFmtId="173" fontId="8" fillId="3" borderId="1" xfId="0" applyNumberFormat="1" applyFont="1" applyFill="1" applyBorder="1" applyAlignment="1" applyProtection="1">
      <alignment vertical="center" wrapText="1"/>
      <protection locked="0"/>
    </xf>
    <xf numFmtId="0" fontId="4" fillId="3" borderId="1" xfId="0" applyFont="1" applyFill="1" applyBorder="1" applyAlignment="1" applyProtection="1">
      <alignment horizontal="center" vertical="center" wrapText="1"/>
      <protection locked="0"/>
    </xf>
    <xf numFmtId="0" fontId="4" fillId="3" borderId="1" xfId="0" applyFont="1" applyFill="1" applyBorder="1" applyAlignment="1" applyProtection="1">
      <alignment vertical="center" wrapText="1"/>
      <protection locked="0"/>
    </xf>
    <xf numFmtId="0" fontId="4" fillId="3" borderId="1" xfId="0" applyFont="1" applyFill="1" applyBorder="1" applyAlignment="1" applyProtection="1">
      <alignment horizontal="justify" vertical="center" wrapText="1"/>
      <protection locked="0"/>
    </xf>
    <xf numFmtId="0" fontId="4" fillId="3" borderId="1" xfId="0" applyFont="1" applyFill="1" applyBorder="1" applyAlignment="1" applyProtection="1">
      <alignment horizontal="left" vertical="center" wrapText="1"/>
      <protection locked="0"/>
    </xf>
    <xf numFmtId="9" fontId="4" fillId="3" borderId="1" xfId="0" applyNumberFormat="1" applyFont="1" applyFill="1" applyBorder="1" applyAlignment="1" applyProtection="1">
      <alignment vertical="center" wrapText="1"/>
      <protection locked="0"/>
    </xf>
    <xf numFmtId="171" fontId="4" fillId="3" borderId="1" xfId="0" applyNumberFormat="1" applyFont="1" applyFill="1" applyBorder="1" applyAlignment="1" applyProtection="1">
      <alignment vertical="center" wrapText="1"/>
      <protection locked="0"/>
    </xf>
    <xf numFmtId="171" fontId="6" fillId="4" borderId="1" xfId="15" applyNumberFormat="1" applyFont="1" applyFill="1" applyBorder="1" applyAlignment="1" applyProtection="1">
      <alignment vertical="center" wrapText="1"/>
    </xf>
    <xf numFmtId="0" fontId="4" fillId="0" borderId="15" xfId="0" applyFont="1" applyBorder="1" applyAlignment="1">
      <alignment vertical="center" wrapText="1"/>
    </xf>
    <xf numFmtId="0" fontId="4" fillId="0" borderId="0" xfId="0" applyFont="1" applyAlignment="1">
      <alignment horizontal="justify" vertical="center" wrapText="1"/>
    </xf>
    <xf numFmtId="0" fontId="4" fillId="0" borderId="16" xfId="0" applyFont="1" applyBorder="1" applyAlignment="1">
      <alignment vertical="center" wrapText="1"/>
    </xf>
    <xf numFmtId="0" fontId="10" fillId="0" borderId="1" xfId="0" applyFont="1" applyBorder="1" applyAlignment="1">
      <alignment vertical="center" wrapText="1"/>
    </xf>
    <xf numFmtId="0" fontId="4" fillId="0" borderId="1" xfId="0" applyFont="1" applyBorder="1" applyAlignment="1">
      <alignment horizontal="justify" vertical="center" wrapText="1"/>
    </xf>
    <xf numFmtId="0" fontId="4" fillId="0" borderId="1" xfId="0" applyFont="1" applyBorder="1" applyAlignment="1">
      <alignment vertical="center" wrapText="1"/>
    </xf>
    <xf numFmtId="0" fontId="13" fillId="0" borderId="0" xfId="0" applyFont="1" applyAlignment="1">
      <alignment horizontal="left" vertical="top" wrapText="1"/>
    </xf>
    <xf numFmtId="169" fontId="6" fillId="0" borderId="1" xfId="0" applyNumberFormat="1" applyFont="1" applyBorder="1" applyAlignment="1">
      <alignment horizontal="center" vertical="center" wrapText="1"/>
    </xf>
    <xf numFmtId="0" fontId="9" fillId="0" borderId="0" xfId="0" applyFont="1" applyAlignment="1">
      <alignment vertical="center" wrapText="1"/>
    </xf>
    <xf numFmtId="0" fontId="4" fillId="0" borderId="0" xfId="0" applyFont="1" applyAlignment="1">
      <alignment wrapText="1"/>
    </xf>
    <xf numFmtId="0" fontId="4" fillId="0" borderId="16" xfId="0" applyFont="1" applyBorder="1" applyAlignment="1">
      <alignment wrapText="1"/>
    </xf>
    <xf numFmtId="1" fontId="10" fillId="4" borderId="1" xfId="10" applyNumberFormat="1" applyFont="1" applyFill="1" applyBorder="1" applyAlignment="1">
      <alignment horizontal="center" vertical="center" shrinkToFit="1"/>
    </xf>
    <xf numFmtId="0" fontId="6" fillId="4" borderId="1" xfId="10" applyFont="1" applyFill="1" applyBorder="1" applyAlignment="1">
      <alignment horizontal="center" vertical="center" wrapText="1"/>
    </xf>
    <xf numFmtId="0" fontId="4" fillId="0" borderId="1" xfId="0" applyFont="1" applyBorder="1" applyAlignment="1">
      <alignment horizontal="center" vertical="center"/>
    </xf>
    <xf numFmtId="0" fontId="2" fillId="0" borderId="16" xfId="0" applyFont="1" applyBorder="1"/>
    <xf numFmtId="0" fontId="2" fillId="0" borderId="0" xfId="0" applyFont="1"/>
    <xf numFmtId="0" fontId="6" fillId="0" borderId="16" xfId="0" applyFont="1" applyBorder="1" applyAlignment="1">
      <alignment wrapText="1"/>
    </xf>
    <xf numFmtId="0" fontId="6" fillId="0" borderId="1" xfId="0" applyFont="1" applyBorder="1" applyAlignment="1">
      <alignment horizontal="center" vertical="center"/>
    </xf>
    <xf numFmtId="0" fontId="6" fillId="0" borderId="0" xfId="0" applyFont="1" applyAlignment="1">
      <alignment wrapText="1"/>
    </xf>
    <xf numFmtId="0" fontId="31" fillId="0" borderId="16" xfId="0" applyFont="1" applyBorder="1" applyAlignment="1">
      <alignment vertical="center" wrapText="1"/>
    </xf>
    <xf numFmtId="0" fontId="31" fillId="0" borderId="0" xfId="0" applyFont="1" applyAlignment="1">
      <alignment vertical="center" wrapText="1"/>
    </xf>
    <xf numFmtId="0" fontId="31" fillId="0" borderId="16" xfId="0" applyFont="1" applyBorder="1" applyAlignment="1">
      <alignment wrapText="1"/>
    </xf>
    <xf numFmtId="0" fontId="31" fillId="0" borderId="0" xfId="0" applyFont="1" applyAlignment="1">
      <alignment wrapText="1"/>
    </xf>
    <xf numFmtId="0" fontId="4" fillId="0" borderId="0" xfId="0" applyFont="1" applyAlignment="1">
      <alignment horizontal="justify" wrapText="1"/>
    </xf>
    <xf numFmtId="171" fontId="4" fillId="0" borderId="0" xfId="0" applyNumberFormat="1" applyFont="1" applyAlignment="1">
      <alignment wrapText="1"/>
    </xf>
    <xf numFmtId="0" fontId="4" fillId="4" borderId="1" xfId="0" applyFont="1" applyFill="1" applyBorder="1" applyAlignment="1" applyProtection="1">
      <alignment vertical="center" wrapText="1"/>
      <protection locked="0"/>
    </xf>
    <xf numFmtId="0" fontId="9" fillId="2" borderId="14" xfId="0" applyFont="1" applyFill="1" applyBorder="1" applyAlignment="1">
      <alignment horizontal="center" vertical="center" wrapText="1"/>
    </xf>
    <xf numFmtId="0" fontId="15" fillId="0" borderId="6" xfId="0" applyFont="1" applyBorder="1" applyAlignment="1">
      <alignment vertical="center" wrapText="1"/>
    </xf>
    <xf numFmtId="0" fontId="15" fillId="0" borderId="8" xfId="0" applyFont="1" applyBorder="1" applyAlignment="1">
      <alignment vertical="center" wrapText="1"/>
    </xf>
    <xf numFmtId="0" fontId="4" fillId="0" borderId="5" xfId="0" applyFont="1" applyBorder="1" applyAlignment="1">
      <alignment vertical="center" wrapText="1"/>
    </xf>
    <xf numFmtId="174" fontId="13" fillId="6" borderId="10" xfId="0" applyNumberFormat="1" applyFont="1" applyFill="1" applyBorder="1" applyAlignment="1">
      <alignment horizontal="right" vertical="center" wrapText="1"/>
    </xf>
    <xf numFmtId="12" fontId="4" fillId="0" borderId="0" xfId="0" applyNumberFormat="1" applyFont="1" applyAlignment="1">
      <alignment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xf numFmtId="0" fontId="4" fillId="0" borderId="4" xfId="0" applyFont="1" applyBorder="1" applyAlignment="1">
      <alignment horizontal="left" vertical="top" wrapText="1"/>
    </xf>
    <xf numFmtId="0" fontId="4" fillId="3" borderId="1" xfId="0" applyFont="1" applyFill="1" applyBorder="1" applyAlignment="1" applyProtection="1">
      <alignment horizontal="center" vertical="center" wrapText="1"/>
      <protection locked="0"/>
    </xf>
    <xf numFmtId="0" fontId="4" fillId="0" borderId="11" xfId="0" applyFont="1" applyBorder="1" applyAlignment="1">
      <alignment horizontal="center" vertical="center" wrapText="1"/>
    </xf>
    <xf numFmtId="0" fontId="4" fillId="0" borderId="12" xfId="0" applyFont="1" applyBorder="1" applyAlignment="1">
      <alignment horizontal="center" vertical="center" wrapText="1"/>
    </xf>
    <xf numFmtId="0" fontId="13" fillId="2" borderId="1" xfId="0" applyFont="1" applyFill="1" applyBorder="1" applyAlignment="1">
      <alignment horizontal="center" vertical="center" wrapText="1"/>
    </xf>
    <xf numFmtId="0" fontId="4" fillId="0" borderId="1" xfId="0" applyFont="1" applyBorder="1" applyAlignment="1">
      <alignment horizontal="left" vertical="center" wrapText="1"/>
    </xf>
    <xf numFmtId="0" fontId="37" fillId="0" borderId="1" xfId="0" applyFont="1" applyBorder="1" applyAlignment="1">
      <alignment horizontal="left" vertical="top" wrapText="1"/>
    </xf>
    <xf numFmtId="0" fontId="9" fillId="0" borderId="1" xfId="0" applyFont="1" applyBorder="1" applyAlignment="1">
      <alignment horizontal="left" vertical="top" wrapText="1"/>
    </xf>
    <xf numFmtId="0" fontId="15"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8" fillId="3" borderId="1" xfId="0" applyFont="1" applyFill="1" applyBorder="1" applyAlignment="1" applyProtection="1">
      <alignment horizontal="center" vertical="center" wrapText="1"/>
      <protection locked="0"/>
    </xf>
    <xf numFmtId="0" fontId="15" fillId="0" borderId="7" xfId="0" applyFont="1" applyBorder="1" applyAlignment="1">
      <alignment horizontal="center" vertical="center" wrapText="1"/>
    </xf>
    <xf numFmtId="0" fontId="15" fillId="0" borderId="2" xfId="0" applyFont="1" applyBorder="1" applyAlignment="1">
      <alignment horizontal="center" vertical="center" wrapText="1"/>
    </xf>
    <xf numFmtId="0" fontId="15" fillId="0" borderId="0" xfId="0" applyFont="1" applyAlignment="1">
      <alignment horizontal="center" vertical="center" wrapText="1"/>
    </xf>
    <xf numFmtId="0" fontId="15" fillId="0" borderId="3"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9" fillId="2" borderId="11"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2" xfId="0" applyFont="1" applyFill="1" applyBorder="1" applyAlignment="1">
      <alignment horizontal="center" vertical="center" wrapText="1"/>
    </xf>
    <xf numFmtId="0" fontId="15" fillId="0" borderId="1" xfId="0" applyFont="1" applyBorder="1" applyAlignment="1">
      <alignment horizontal="left" vertical="center" wrapText="1"/>
    </xf>
    <xf numFmtId="0" fontId="15" fillId="0" borderId="13" xfId="0" applyFont="1" applyBorder="1" applyAlignment="1">
      <alignment horizontal="left" vertical="center" wrapText="1"/>
    </xf>
    <xf numFmtId="0" fontId="14" fillId="0" borderId="1" xfId="0" applyFont="1" applyBorder="1" applyAlignment="1">
      <alignment horizontal="left" vertical="center" wrapText="1"/>
    </xf>
    <xf numFmtId="0" fontId="14" fillId="0" borderId="1" xfId="0" applyFont="1" applyBorder="1" applyAlignment="1">
      <alignment vertical="top" wrapText="1"/>
    </xf>
    <xf numFmtId="0" fontId="13" fillId="2" borderId="11" xfId="0" applyFont="1" applyFill="1" applyBorder="1" applyAlignment="1">
      <alignment horizontal="left" vertical="center"/>
    </xf>
    <xf numFmtId="0" fontId="13" fillId="2" borderId="12" xfId="0" applyFont="1" applyFill="1" applyBorder="1" applyAlignment="1">
      <alignment horizontal="left" vertical="center"/>
    </xf>
    <xf numFmtId="0" fontId="13" fillId="2" borderId="4" xfId="0" applyFont="1" applyFill="1" applyBorder="1" applyAlignment="1">
      <alignment horizontal="left" vertical="center"/>
    </xf>
    <xf numFmtId="0" fontId="13" fillId="2" borderId="11" xfId="0" applyFont="1" applyFill="1" applyBorder="1" applyAlignment="1">
      <alignment horizontal="left" vertical="center" wrapText="1"/>
    </xf>
    <xf numFmtId="0" fontId="13" fillId="2" borderId="12" xfId="0" applyFont="1" applyFill="1" applyBorder="1" applyAlignment="1">
      <alignment horizontal="left" vertical="center" wrapText="1"/>
    </xf>
    <xf numFmtId="0" fontId="13" fillId="2" borderId="4" xfId="0" applyFont="1" applyFill="1" applyBorder="1" applyAlignment="1">
      <alignment horizontal="left" vertical="center" wrapText="1"/>
    </xf>
    <xf numFmtId="0" fontId="14" fillId="0" borderId="5" xfId="0" applyFont="1" applyBorder="1" applyAlignment="1">
      <alignment horizontal="left" vertical="center"/>
    </xf>
    <xf numFmtId="0" fontId="14" fillId="0" borderId="7" xfId="0" applyFont="1" applyBorder="1" applyAlignment="1">
      <alignment horizontal="left" vertical="center"/>
    </xf>
    <xf numFmtId="0" fontId="14" fillId="0" borderId="2" xfId="0" applyFont="1" applyBorder="1" applyAlignment="1">
      <alignment horizontal="left" vertical="center"/>
    </xf>
    <xf numFmtId="0" fontId="14" fillId="0" borderId="6" xfId="0" applyFont="1" applyBorder="1" applyAlignment="1">
      <alignment horizontal="left" wrapText="1"/>
    </xf>
    <xf numFmtId="0" fontId="14" fillId="0" borderId="0" xfId="0" applyFont="1" applyAlignment="1">
      <alignment horizontal="left" wrapText="1"/>
    </xf>
    <xf numFmtId="0" fontId="14" fillId="0" borderId="3" xfId="0" applyFont="1" applyBorder="1" applyAlignment="1">
      <alignment horizontal="left" wrapText="1"/>
    </xf>
    <xf numFmtId="0" fontId="14" fillId="0" borderId="8" xfId="0" applyFont="1" applyBorder="1" applyAlignment="1">
      <alignment horizontal="left" wrapText="1"/>
    </xf>
    <xf numFmtId="0" fontId="14" fillId="0" borderId="9" xfId="0" applyFont="1" applyBorder="1" applyAlignment="1">
      <alignment horizontal="left" wrapText="1"/>
    </xf>
    <xf numFmtId="0" fontId="14" fillId="0" borderId="10" xfId="0" applyFont="1" applyBorder="1" applyAlignment="1">
      <alignment horizontal="left" wrapText="1"/>
    </xf>
    <xf numFmtId="0" fontId="14" fillId="0" borderId="1" xfId="0" applyFont="1" applyBorder="1" applyAlignment="1">
      <alignment horizontal="center" vertical="center"/>
    </xf>
    <xf numFmtId="0" fontId="14" fillId="0" borderId="5" xfId="0" applyFont="1" applyBorder="1" applyAlignment="1">
      <alignment horizontal="left" vertical="center" wrapText="1"/>
    </xf>
    <xf numFmtId="0" fontId="14" fillId="0" borderId="7" xfId="0" applyFont="1" applyBorder="1" applyAlignment="1">
      <alignment horizontal="left" vertical="center" wrapText="1"/>
    </xf>
    <xf numFmtId="0" fontId="14" fillId="0" borderId="2" xfId="0" applyFont="1" applyBorder="1" applyAlignment="1">
      <alignment horizontal="left" vertical="center" wrapText="1"/>
    </xf>
    <xf numFmtId="0" fontId="14" fillId="0" borderId="8" xfId="0" applyFont="1" applyBorder="1" applyAlignment="1">
      <alignment horizontal="left" vertical="center" wrapText="1"/>
    </xf>
    <xf numFmtId="0" fontId="14" fillId="0" borderId="9" xfId="0" applyFont="1" applyBorder="1" applyAlignment="1">
      <alignment horizontal="left" vertical="center" wrapText="1"/>
    </xf>
    <xf numFmtId="0" fontId="14" fillId="0" borderId="10" xfId="0" applyFont="1" applyBorder="1" applyAlignment="1">
      <alignment horizontal="left" vertical="center" wrapText="1"/>
    </xf>
    <xf numFmtId="0" fontId="7" fillId="3" borderId="1" xfId="0" applyFont="1" applyFill="1" applyBorder="1" applyAlignment="1" applyProtection="1">
      <alignment horizontal="center" vertical="center"/>
      <protection locked="0"/>
    </xf>
    <xf numFmtId="0" fontId="14" fillId="0" borderId="1" xfId="0" applyFont="1" applyBorder="1" applyAlignment="1">
      <alignment horizontal="left" vertical="center"/>
    </xf>
    <xf numFmtId="49" fontId="7" fillId="3" borderId="1" xfId="0" applyNumberFormat="1" applyFont="1" applyFill="1" applyBorder="1" applyAlignment="1" applyProtection="1">
      <alignment horizontal="center" vertical="center"/>
      <protection locked="0"/>
    </xf>
    <xf numFmtId="0" fontId="7" fillId="3" borderId="1" xfId="0" applyFont="1" applyFill="1" applyBorder="1" applyAlignment="1">
      <alignment horizontal="left" vertical="center"/>
    </xf>
    <xf numFmtId="0" fontId="7" fillId="3" borderId="11" xfId="0" applyFont="1" applyFill="1" applyBorder="1" applyAlignment="1">
      <alignment horizontal="left" vertical="center"/>
    </xf>
    <xf numFmtId="0" fontId="7" fillId="3" borderId="12" xfId="0" applyFont="1" applyFill="1" applyBorder="1" applyAlignment="1">
      <alignment horizontal="left" vertical="center"/>
    </xf>
    <xf numFmtId="0" fontId="7" fillId="3" borderId="4" xfId="0" applyFont="1" applyFill="1" applyBorder="1" applyAlignment="1">
      <alignment horizontal="left" vertical="center"/>
    </xf>
    <xf numFmtId="0" fontId="15" fillId="0" borderId="1" xfId="0" applyFont="1" applyBorder="1" applyAlignment="1">
      <alignment horizontal="center" vertical="center"/>
    </xf>
    <xf numFmtId="0" fontId="15" fillId="0" borderId="5" xfId="0" applyFont="1" applyBorder="1" applyAlignment="1">
      <alignment horizontal="center" vertical="center" wrapText="1"/>
    </xf>
    <xf numFmtId="0" fontId="15" fillId="0" borderId="8" xfId="0" applyFont="1" applyBorder="1" applyAlignment="1">
      <alignment horizontal="center" vertical="center" wrapText="1"/>
    </xf>
    <xf numFmtId="0" fontId="16" fillId="0" borderId="1" xfId="0" applyFont="1" applyBorder="1" applyAlignment="1">
      <alignment horizontal="center" vertical="center" wrapText="1"/>
    </xf>
    <xf numFmtId="0" fontId="13" fillId="2" borderId="1" xfId="0" applyFont="1" applyFill="1" applyBorder="1" applyAlignment="1">
      <alignment horizontal="left" vertical="center" wrapText="1"/>
    </xf>
    <xf numFmtId="0" fontId="0" fillId="2" borderId="5" xfId="0" applyFill="1" applyBorder="1" applyAlignment="1">
      <alignment horizontal="center"/>
    </xf>
    <xf numFmtId="0" fontId="0" fillId="2" borderId="7" xfId="0" applyFill="1" applyBorder="1" applyAlignment="1">
      <alignment horizontal="center"/>
    </xf>
    <xf numFmtId="0" fontId="0" fillId="2" borderId="2" xfId="0" applyFill="1" applyBorder="1" applyAlignment="1">
      <alignment horizontal="center"/>
    </xf>
    <xf numFmtId="0" fontId="0" fillId="2" borderId="6" xfId="0" applyFill="1" applyBorder="1" applyAlignment="1">
      <alignment horizontal="center"/>
    </xf>
    <xf numFmtId="0" fontId="0" fillId="2" borderId="0" xfId="0" applyFill="1" applyAlignment="1">
      <alignment horizontal="center"/>
    </xf>
    <xf numFmtId="0" fontId="0" fillId="2" borderId="3" xfId="0" applyFill="1" applyBorder="1" applyAlignment="1">
      <alignment horizontal="center"/>
    </xf>
    <xf numFmtId="0" fontId="0" fillId="2" borderId="8" xfId="0" applyFill="1" applyBorder="1" applyAlignment="1">
      <alignment horizontal="center"/>
    </xf>
    <xf numFmtId="0" fontId="0" fillId="2" borderId="9" xfId="0" applyFill="1" applyBorder="1" applyAlignment="1">
      <alignment horizontal="center"/>
    </xf>
    <xf numFmtId="0" fontId="0" fillId="2" borderId="10" xfId="0" applyFill="1" applyBorder="1" applyAlignment="1">
      <alignment horizontal="center"/>
    </xf>
    <xf numFmtId="0" fontId="15" fillId="0" borderId="1" xfId="0" applyFont="1" applyBorder="1" applyAlignment="1">
      <alignment horizontal="left" vertical="center"/>
    </xf>
    <xf numFmtId="171" fontId="7" fillId="3" borderId="1" xfId="0" applyNumberFormat="1" applyFont="1" applyFill="1" applyBorder="1" applyAlignment="1" applyProtection="1">
      <alignment horizontal="center" vertical="center" wrapText="1"/>
      <protection locked="0"/>
    </xf>
    <xf numFmtId="0" fontId="7" fillId="3" borderId="11" xfId="0" applyFont="1" applyFill="1" applyBorder="1" applyAlignment="1" applyProtection="1">
      <alignment horizontal="center" vertical="center"/>
      <protection locked="0"/>
    </xf>
    <xf numFmtId="0" fontId="7" fillId="3" borderId="12" xfId="0" applyFont="1" applyFill="1" applyBorder="1" applyAlignment="1" applyProtection="1">
      <alignment horizontal="center" vertical="center"/>
      <protection locked="0"/>
    </xf>
    <xf numFmtId="0" fontId="7" fillId="3" borderId="4" xfId="0" applyFont="1" applyFill="1" applyBorder="1" applyAlignment="1" applyProtection="1">
      <alignment horizontal="center" vertical="center"/>
      <protection locked="0"/>
    </xf>
    <xf numFmtId="0" fontId="15" fillId="2" borderId="1" xfId="0" applyFont="1" applyFill="1" applyBorder="1" applyAlignment="1">
      <alignment horizontal="center" vertical="center" wrapText="1"/>
    </xf>
    <xf numFmtId="0" fontId="15" fillId="2" borderId="5" xfId="0" applyFont="1" applyFill="1" applyBorder="1" applyAlignment="1">
      <alignment horizontal="left" vertical="center" wrapText="1"/>
    </xf>
    <xf numFmtId="0" fontId="15" fillId="2" borderId="7" xfId="0" applyFont="1" applyFill="1" applyBorder="1" applyAlignment="1">
      <alignment horizontal="left" vertical="center" wrapText="1"/>
    </xf>
    <xf numFmtId="0" fontId="15" fillId="2" borderId="2" xfId="0" applyFont="1" applyFill="1" applyBorder="1" applyAlignment="1">
      <alignment horizontal="left" vertical="center" wrapText="1"/>
    </xf>
    <xf numFmtId="0" fontId="15" fillId="2" borderId="8" xfId="0" applyFont="1" applyFill="1" applyBorder="1" applyAlignment="1">
      <alignment horizontal="left" vertical="center" wrapText="1"/>
    </xf>
    <xf numFmtId="0" fontId="15" fillId="2" borderId="9" xfId="0" applyFont="1" applyFill="1" applyBorder="1" applyAlignment="1">
      <alignment horizontal="left" vertical="center" wrapText="1"/>
    </xf>
    <xf numFmtId="0" fontId="15" fillId="2" borderId="10" xfId="0" applyFont="1" applyFill="1" applyBorder="1" applyAlignment="1">
      <alignment horizontal="left" vertical="center" wrapText="1"/>
    </xf>
    <xf numFmtId="0" fontId="14" fillId="0" borderId="1" xfId="0" applyFont="1" applyBorder="1" applyAlignment="1">
      <alignment horizontal="center" vertical="center" wrapText="1"/>
    </xf>
    <xf numFmtId="0" fontId="7" fillId="3" borderId="11" xfId="0" applyFont="1" applyFill="1" applyBorder="1" applyAlignment="1" applyProtection="1">
      <alignment horizontal="left" vertical="center"/>
      <protection locked="0"/>
    </xf>
    <xf numFmtId="0" fontId="7" fillId="3" borderId="12" xfId="0" applyFont="1" applyFill="1" applyBorder="1" applyAlignment="1" applyProtection="1">
      <alignment horizontal="left" vertical="center"/>
      <protection locked="0"/>
    </xf>
    <xf numFmtId="0" fontId="11" fillId="3" borderId="11" xfId="16" applyFill="1" applyBorder="1" applyAlignment="1" applyProtection="1">
      <alignment horizontal="center" vertical="center"/>
      <protection locked="0"/>
    </xf>
    <xf numFmtId="0" fontId="15" fillId="2" borderId="1" xfId="0" applyFont="1" applyFill="1" applyBorder="1" applyAlignment="1">
      <alignment horizontal="left" vertical="center" wrapText="1"/>
    </xf>
    <xf numFmtId="0" fontId="14" fillId="0" borderId="11" xfId="0" applyFont="1" applyBorder="1" applyAlignment="1">
      <alignment horizontal="center" vertical="center"/>
    </xf>
    <xf numFmtId="0" fontId="14" fillId="0" borderId="12" xfId="0" applyFont="1" applyBorder="1" applyAlignment="1">
      <alignment horizontal="center" vertical="center"/>
    </xf>
    <xf numFmtId="0" fontId="14" fillId="0" borderId="4" xfId="0" applyFont="1" applyBorder="1" applyAlignment="1">
      <alignment horizontal="center" vertical="center"/>
    </xf>
    <xf numFmtId="0" fontId="14" fillId="2" borderId="5" xfId="0" applyFont="1" applyFill="1" applyBorder="1" applyAlignment="1">
      <alignment horizontal="center" vertical="center" wrapText="1"/>
    </xf>
    <xf numFmtId="0" fontId="14" fillId="2" borderId="7"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14" fillId="2" borderId="8" xfId="0" applyFont="1" applyFill="1" applyBorder="1" applyAlignment="1">
      <alignment horizontal="center" vertical="center" wrapText="1"/>
    </xf>
    <xf numFmtId="0" fontId="14" fillId="2" borderId="9"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5" fillId="0" borderId="7" xfId="0" applyFont="1" applyBorder="1" applyAlignment="1">
      <alignment horizontal="center" vertical="center"/>
    </xf>
    <xf numFmtId="0" fontId="15" fillId="0" borderId="2" xfId="0" applyFont="1" applyBorder="1" applyAlignment="1">
      <alignment horizontal="center" vertical="center"/>
    </xf>
    <xf numFmtId="0" fontId="15" fillId="0" borderId="6" xfId="0" applyFont="1" applyBorder="1" applyAlignment="1">
      <alignment horizontal="center" vertical="center"/>
    </xf>
    <xf numFmtId="0" fontId="15" fillId="0" borderId="0" xfId="0" applyFont="1" applyAlignment="1">
      <alignment horizontal="center" vertical="center"/>
    </xf>
    <xf numFmtId="0" fontId="15" fillId="0" borderId="3"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5" fillId="0" borderId="10" xfId="0" applyFont="1" applyBorder="1" applyAlignment="1">
      <alignment horizontal="center" vertical="center"/>
    </xf>
    <xf numFmtId="0" fontId="16" fillId="0" borderId="5" xfId="0" applyFont="1" applyBorder="1" applyAlignment="1">
      <alignment horizontal="center" vertical="center" wrapText="1"/>
    </xf>
    <xf numFmtId="0" fontId="16" fillId="0" borderId="2" xfId="0" applyFont="1" applyBorder="1" applyAlignment="1">
      <alignment horizontal="center" vertical="center"/>
    </xf>
    <xf numFmtId="0" fontId="16" fillId="0" borderId="6" xfId="0" applyFont="1" applyBorder="1" applyAlignment="1">
      <alignment horizontal="center" vertical="center"/>
    </xf>
    <xf numFmtId="0" fontId="16" fillId="0" borderId="3" xfId="0" applyFont="1" applyBorder="1" applyAlignment="1">
      <alignment horizontal="center" vertical="center"/>
    </xf>
    <xf numFmtId="0" fontId="16" fillId="0" borderId="8" xfId="0" applyFont="1" applyBorder="1" applyAlignment="1">
      <alignment horizontal="center" vertical="center"/>
    </xf>
    <xf numFmtId="0" fontId="16" fillId="0" borderId="10" xfId="0" applyFont="1" applyBorder="1" applyAlignment="1">
      <alignment horizontal="center" vertical="center"/>
    </xf>
    <xf numFmtId="0" fontId="13" fillId="5" borderId="1" xfId="0" applyFont="1" applyFill="1" applyBorder="1" applyAlignment="1">
      <alignment horizontal="center" vertical="center" wrapText="1"/>
    </xf>
    <xf numFmtId="0" fontId="14" fillId="0" borderId="7" xfId="0" applyFont="1" applyBorder="1" applyAlignment="1">
      <alignment horizontal="center" vertical="center" wrapText="1"/>
    </xf>
    <xf numFmtId="0" fontId="14" fillId="0" borderId="2" xfId="0" applyFont="1" applyBorder="1" applyAlignment="1">
      <alignment horizontal="center" vertical="center" wrapText="1"/>
    </xf>
    <xf numFmtId="170" fontId="8" fillId="3" borderId="5" xfId="0" applyNumberFormat="1" applyFont="1" applyFill="1" applyBorder="1" applyAlignment="1" applyProtection="1">
      <alignment horizontal="center" vertical="center" wrapText="1"/>
      <protection locked="0" hidden="1"/>
    </xf>
    <xf numFmtId="170" fontId="8" fillId="3" borderId="2" xfId="0" applyNumberFormat="1" applyFont="1" applyFill="1" applyBorder="1" applyAlignment="1" applyProtection="1">
      <alignment horizontal="center" vertical="center" wrapText="1"/>
      <protection locked="0" hidden="1"/>
    </xf>
    <xf numFmtId="0" fontId="14" fillId="0" borderId="6" xfId="0" applyFont="1" applyBorder="1" applyAlignment="1">
      <alignment horizontal="left" vertical="center" wrapText="1"/>
    </xf>
    <xf numFmtId="0" fontId="14" fillId="0" borderId="0" xfId="0" applyFont="1" applyAlignment="1">
      <alignment horizontal="left" vertical="center" wrapText="1"/>
    </xf>
    <xf numFmtId="0" fontId="14" fillId="0" borderId="3" xfId="0" applyFont="1" applyBorder="1" applyAlignment="1">
      <alignment horizontal="left" vertical="center" wrapText="1"/>
    </xf>
    <xf numFmtId="0" fontId="7" fillId="3" borderId="14" xfId="0" applyFont="1" applyFill="1" applyBorder="1" applyAlignment="1" applyProtection="1">
      <alignment horizontal="center" vertical="center"/>
      <protection locked="0"/>
    </xf>
    <xf numFmtId="0" fontId="7" fillId="3" borderId="17" xfId="0" applyFont="1" applyFill="1" applyBorder="1" applyAlignment="1" applyProtection="1">
      <alignment horizontal="center" vertical="center"/>
      <protection locked="0"/>
    </xf>
    <xf numFmtId="0" fontId="7" fillId="3" borderId="13" xfId="0" applyFont="1" applyFill="1" applyBorder="1" applyAlignment="1" applyProtection="1">
      <alignment horizontal="center" vertical="center"/>
      <protection locked="0"/>
    </xf>
    <xf numFmtId="171" fontId="14" fillId="3" borderId="1" xfId="0" applyNumberFormat="1" applyFont="1" applyFill="1" applyBorder="1" applyAlignment="1">
      <alignment horizontal="center" vertical="center" wrapText="1"/>
    </xf>
    <xf numFmtId="0" fontId="20" fillId="0" borderId="11" xfId="0" applyFont="1" applyBorder="1" applyAlignment="1">
      <alignment horizontal="center" vertical="center"/>
    </xf>
    <xf numFmtId="0" fontId="20" fillId="0" borderId="12" xfId="0" applyFont="1" applyBorder="1" applyAlignment="1">
      <alignment horizontal="center" vertical="center"/>
    </xf>
    <xf numFmtId="0" fontId="14" fillId="0" borderId="5" xfId="0" applyFont="1" applyBorder="1" applyAlignment="1">
      <alignment horizontal="center" vertical="center"/>
    </xf>
    <xf numFmtId="0" fontId="14" fillId="0" borderId="7" xfId="0" applyFont="1" applyBorder="1" applyAlignment="1">
      <alignment horizontal="center" vertical="center"/>
    </xf>
    <xf numFmtId="0" fontId="14" fillId="0" borderId="2" xfId="0" applyFont="1" applyBorder="1" applyAlignment="1">
      <alignment horizontal="center" vertical="center"/>
    </xf>
    <xf numFmtId="0" fontId="14" fillId="0" borderId="6" xfId="0" applyFont="1" applyBorder="1" applyAlignment="1">
      <alignment horizontal="center" vertical="center"/>
    </xf>
    <xf numFmtId="0" fontId="14" fillId="0" borderId="0" xfId="0" applyFont="1" applyAlignment="1">
      <alignment horizontal="center" vertical="center"/>
    </xf>
    <xf numFmtId="0" fontId="14" fillId="0" borderId="3" xfId="0" applyFont="1" applyBorder="1" applyAlignment="1">
      <alignment horizontal="center" vertical="center"/>
    </xf>
    <xf numFmtId="0" fontId="14" fillId="0" borderId="8" xfId="0" applyFont="1" applyBorder="1" applyAlignment="1">
      <alignment horizontal="center" vertical="center"/>
    </xf>
    <xf numFmtId="0" fontId="14" fillId="0" borderId="9" xfId="0" applyFont="1" applyBorder="1" applyAlignment="1">
      <alignment horizontal="center" vertical="center"/>
    </xf>
    <xf numFmtId="0" fontId="14" fillId="0" borderId="10" xfId="0" applyFont="1" applyBorder="1" applyAlignment="1">
      <alignment horizontal="center" vertical="center"/>
    </xf>
    <xf numFmtId="9" fontId="7" fillId="3" borderId="5" xfId="0" applyNumberFormat="1" applyFont="1" applyFill="1" applyBorder="1" applyAlignment="1" applyProtection="1">
      <alignment horizontal="center" vertical="center" wrapText="1"/>
      <protection locked="0"/>
    </xf>
    <xf numFmtId="9" fontId="7" fillId="3" borderId="7" xfId="0" applyNumberFormat="1" applyFont="1" applyFill="1" applyBorder="1" applyAlignment="1" applyProtection="1">
      <alignment horizontal="center" vertical="center" wrapText="1"/>
      <protection locked="0"/>
    </xf>
    <xf numFmtId="9" fontId="7" fillId="3" borderId="2" xfId="0" applyNumberFormat="1" applyFont="1" applyFill="1" applyBorder="1" applyAlignment="1" applyProtection="1">
      <alignment horizontal="center" vertical="center" wrapText="1"/>
      <protection locked="0"/>
    </xf>
    <xf numFmtId="9" fontId="7" fillId="3" borderId="6" xfId="0" applyNumberFormat="1" applyFont="1" applyFill="1" applyBorder="1" applyAlignment="1" applyProtection="1">
      <alignment horizontal="center" vertical="center" wrapText="1"/>
      <protection locked="0"/>
    </xf>
    <xf numFmtId="9" fontId="7" fillId="3" borderId="0" xfId="0" applyNumberFormat="1" applyFont="1" applyFill="1" applyAlignment="1" applyProtection="1">
      <alignment horizontal="center" vertical="center" wrapText="1"/>
      <protection locked="0"/>
    </xf>
    <xf numFmtId="9" fontId="7" fillId="3" borderId="3" xfId="0" applyNumberFormat="1" applyFont="1" applyFill="1" applyBorder="1" applyAlignment="1" applyProtection="1">
      <alignment horizontal="center" vertical="center" wrapText="1"/>
      <protection locked="0"/>
    </xf>
    <xf numFmtId="9" fontId="7" fillId="3" borderId="8" xfId="0" applyNumberFormat="1" applyFont="1" applyFill="1" applyBorder="1" applyAlignment="1" applyProtection="1">
      <alignment horizontal="center" vertical="center" wrapText="1"/>
      <protection locked="0"/>
    </xf>
    <xf numFmtId="9" fontId="7" fillId="3" borderId="9" xfId="0" applyNumberFormat="1" applyFont="1" applyFill="1" applyBorder="1" applyAlignment="1" applyProtection="1">
      <alignment horizontal="center" vertical="center" wrapText="1"/>
      <protection locked="0"/>
    </xf>
    <xf numFmtId="9" fontId="7" fillId="3" borderId="10" xfId="0" applyNumberFormat="1" applyFont="1" applyFill="1" applyBorder="1" applyAlignment="1" applyProtection="1">
      <alignment horizontal="center" vertical="center" wrapText="1"/>
      <protection locked="0"/>
    </xf>
    <xf numFmtId="0" fontId="19" fillId="0" borderId="11" xfId="0" applyFont="1" applyBorder="1" applyAlignment="1">
      <alignment horizontal="justify" vertical="center" wrapText="1"/>
    </xf>
    <xf numFmtId="0" fontId="19" fillId="0" borderId="12" xfId="0" applyFont="1" applyBorder="1" applyAlignment="1">
      <alignment horizontal="justify" vertical="center" wrapText="1"/>
    </xf>
    <xf numFmtId="0" fontId="19" fillId="0" borderId="4" xfId="0" applyFont="1" applyBorder="1" applyAlignment="1">
      <alignment horizontal="justify" vertical="center" wrapText="1"/>
    </xf>
    <xf numFmtId="0" fontId="15" fillId="0" borderId="11" xfId="0" applyFont="1" applyBorder="1" applyAlignment="1">
      <alignment horizontal="justify" vertical="center" wrapText="1"/>
    </xf>
    <xf numFmtId="0" fontId="15" fillId="0" borderId="12" xfId="0" applyFont="1" applyBorder="1" applyAlignment="1">
      <alignment horizontal="justify" vertical="center" wrapText="1"/>
    </xf>
    <xf numFmtId="0" fontId="15" fillId="0" borderId="4" xfId="0" applyFont="1" applyBorder="1" applyAlignment="1">
      <alignment horizontal="justify" vertical="center" wrapText="1"/>
    </xf>
  </cellXfs>
  <cellStyles count="21">
    <cellStyle name="Hipervínculo" xfId="16" builtinId="8"/>
    <cellStyle name="Millares [0] 2" xfId="13" xr:uid="{00000000-0005-0000-0000-000001000000}"/>
    <cellStyle name="Millares 2" xfId="5" xr:uid="{00000000-0005-0000-0000-000002000000}"/>
    <cellStyle name="Millares 5" xfId="6" xr:uid="{00000000-0005-0000-0000-000003000000}"/>
    <cellStyle name="Moneda [0] 2" xfId="14" xr:uid="{00000000-0005-0000-0000-000004000000}"/>
    <cellStyle name="Moneda 2" xfId="15" xr:uid="{00000000-0005-0000-0000-000005000000}"/>
    <cellStyle name="Moneda 4" xfId="7" xr:uid="{00000000-0005-0000-0000-000006000000}"/>
    <cellStyle name="Moneda 5" xfId="8" xr:uid="{00000000-0005-0000-0000-000007000000}"/>
    <cellStyle name="Normal" xfId="0" builtinId="0"/>
    <cellStyle name="Normal 2" xfId="1" xr:uid="{00000000-0005-0000-0000-000009000000}"/>
    <cellStyle name="Normal 2 2" xfId="9" xr:uid="{00000000-0005-0000-0000-00000A000000}"/>
    <cellStyle name="Normal 2 3" xfId="10" xr:uid="{00000000-0005-0000-0000-00000B000000}"/>
    <cellStyle name="Normal 2 4" xfId="2" xr:uid="{00000000-0005-0000-0000-00000C000000}"/>
    <cellStyle name="Normal 2 9 2 2" xfId="18" xr:uid="{00000000-0005-0000-0000-00000D000000}"/>
    <cellStyle name="Normal 28" xfId="20" xr:uid="{00000000-0005-0000-0000-00000E000000}"/>
    <cellStyle name="Normal 3" xfId="11" xr:uid="{00000000-0005-0000-0000-00000F000000}"/>
    <cellStyle name="Normal 4" xfId="3" xr:uid="{00000000-0005-0000-0000-000010000000}"/>
    <cellStyle name="Normal 4 4" xfId="19" xr:uid="{00000000-0005-0000-0000-000011000000}"/>
    <cellStyle name="Normal 5 2 2" xfId="17" xr:uid="{00000000-0005-0000-0000-000012000000}"/>
    <cellStyle name="Porcentual 2" xfId="12" xr:uid="{00000000-0005-0000-0000-000013000000}"/>
    <cellStyle name="Porcentual 5" xfId="4" xr:uid="{00000000-0005-0000-0000-000014000000}"/>
  </cellStyles>
  <dxfs count="0"/>
  <tableStyles count="0" defaultTableStyle="TableStyleMedium2" defaultPivotStyle="PivotStyleLight16"/>
  <colors>
    <mruColors>
      <color rgb="FFFFFFCC"/>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xdr:from>
      <xdr:col>1</xdr:col>
      <xdr:colOff>139376</xdr:colOff>
      <xdr:row>1</xdr:row>
      <xdr:rowOff>99392</xdr:rowOff>
    </xdr:from>
    <xdr:to>
      <xdr:col>3</xdr:col>
      <xdr:colOff>64699</xdr:colOff>
      <xdr:row>3</xdr:row>
      <xdr:rowOff>107672</xdr:rowOff>
    </xdr:to>
    <xdr:pic>
      <xdr:nvPicPr>
        <xdr:cNvPr id="2" name="Imagen 1" descr="LOGO-ICBF">
          <a:extLst>
            <a:ext uri="{FF2B5EF4-FFF2-40B4-BE49-F238E27FC236}">
              <a16:creationId xmlns:a16="http://schemas.microsoft.com/office/drawing/2014/main" id="{752F01C2-309A-4A6D-8417-54D84F5CB9EC}"/>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04716" y="178467"/>
          <a:ext cx="356643" cy="41084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227543</xdr:colOff>
      <xdr:row>1</xdr:row>
      <xdr:rowOff>53586</xdr:rowOff>
    </xdr:from>
    <xdr:to>
      <xdr:col>2</xdr:col>
      <xdr:colOff>133350</xdr:colOff>
      <xdr:row>3</xdr:row>
      <xdr:rowOff>236766</xdr:rowOff>
    </xdr:to>
    <xdr:pic>
      <xdr:nvPicPr>
        <xdr:cNvPr id="2" name="45 Imagen" descr="LOGO-ICBF">
          <a:extLst>
            <a:ext uri="{FF2B5EF4-FFF2-40B4-BE49-F238E27FC236}">
              <a16:creationId xmlns:a16="http://schemas.microsoft.com/office/drawing/2014/main" id="{8A27C4CA-4CC5-4AD9-9E5B-5B54CFA9FA76}"/>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360893" y="215511"/>
          <a:ext cx="591607" cy="73563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CC"/>
  </sheetPr>
  <dimension ref="A1:AS51"/>
  <sheetViews>
    <sheetView showGridLines="0" zoomScale="90" zoomScaleNormal="90" workbookViewId="0">
      <selection activeCell="AO41" sqref="AO41:AO42"/>
    </sheetView>
  </sheetViews>
  <sheetFormatPr defaultColWidth="0" defaultRowHeight="15"/>
  <cols>
    <col min="1" max="1" width="2.42578125" style="2" customWidth="1"/>
    <col min="2" max="4" width="3.140625" style="2" customWidth="1"/>
    <col min="5" max="7" width="3.5703125" style="2" customWidth="1"/>
    <col min="8" max="8" width="3.140625" style="2" customWidth="1"/>
    <col min="9" max="10" width="2.5703125" style="2" customWidth="1"/>
    <col min="11" max="11" width="4.7109375" style="2" customWidth="1"/>
    <col min="12" max="22" width="2.5703125" style="2" customWidth="1"/>
    <col min="23" max="25" width="3.140625" style="2" customWidth="1"/>
    <col min="26" max="26" width="7.140625" style="2" customWidth="1"/>
    <col min="27" max="29" width="3.140625" style="2" customWidth="1"/>
    <col min="30" max="30" width="5.42578125" style="2" customWidth="1"/>
    <col min="31" max="33" width="3.140625" style="2" customWidth="1"/>
    <col min="34" max="34" width="8.7109375" style="2" customWidth="1"/>
    <col min="35" max="36" width="5.28515625" style="2" customWidth="1"/>
    <col min="37" max="39" width="3.42578125" style="2" customWidth="1"/>
    <col min="40" max="40" width="12" style="2" customWidth="1"/>
    <col min="41" max="41" width="19.85546875" style="2" customWidth="1"/>
    <col min="42" max="42" width="1.28515625" customWidth="1"/>
    <col min="43" max="45" width="0" style="2" hidden="1" customWidth="1"/>
    <col min="46" max="16384" width="11.42578125" style="2" hidden="1"/>
  </cols>
  <sheetData>
    <row r="1" spans="2:42" ht="6" customHeight="1"/>
    <row r="2" spans="2:42" ht="15.75" customHeight="1">
      <c r="B2" s="125" t="s">
        <v>0</v>
      </c>
      <c r="C2" s="77"/>
      <c r="D2" s="164"/>
      <c r="E2" s="164"/>
      <c r="F2" s="164"/>
      <c r="G2" s="164"/>
      <c r="H2" s="164"/>
      <c r="I2" s="164"/>
      <c r="J2" s="164"/>
      <c r="K2" s="164"/>
      <c r="L2" s="164"/>
      <c r="M2" s="164"/>
      <c r="N2" s="164"/>
      <c r="O2" s="164"/>
      <c r="P2" s="164"/>
      <c r="Q2" s="164"/>
      <c r="R2" s="164"/>
      <c r="S2" s="164"/>
      <c r="T2" s="164"/>
      <c r="U2" s="164"/>
      <c r="V2" s="164"/>
      <c r="W2" s="164"/>
      <c r="X2" s="164"/>
      <c r="Y2" s="164"/>
      <c r="Z2" s="164"/>
      <c r="AA2" s="164"/>
      <c r="AB2" s="164"/>
      <c r="AC2" s="164"/>
      <c r="AD2" s="164"/>
      <c r="AE2" s="164"/>
      <c r="AF2" s="164"/>
      <c r="AG2" s="164"/>
      <c r="AH2" s="164"/>
      <c r="AI2" s="164"/>
      <c r="AJ2" s="164"/>
      <c r="AK2" s="164"/>
      <c r="AL2" s="164"/>
      <c r="AM2" s="165"/>
      <c r="AN2" s="172" t="s">
        <v>1</v>
      </c>
      <c r="AO2" s="173"/>
    </row>
    <row r="3" spans="2:42" ht="15.75" customHeight="1">
      <c r="B3" s="166"/>
      <c r="C3" s="167"/>
      <c r="D3" s="167"/>
      <c r="E3" s="167"/>
      <c r="F3" s="167"/>
      <c r="G3" s="167"/>
      <c r="H3" s="167"/>
      <c r="I3" s="167"/>
      <c r="J3" s="167"/>
      <c r="K3" s="167"/>
      <c r="L3" s="167"/>
      <c r="M3" s="167"/>
      <c r="N3" s="167"/>
      <c r="O3" s="167"/>
      <c r="P3" s="167"/>
      <c r="Q3" s="167"/>
      <c r="R3" s="167"/>
      <c r="S3" s="167"/>
      <c r="T3" s="167"/>
      <c r="U3" s="167"/>
      <c r="V3" s="167"/>
      <c r="W3" s="167"/>
      <c r="X3" s="167"/>
      <c r="Y3" s="167"/>
      <c r="Z3" s="167"/>
      <c r="AA3" s="167"/>
      <c r="AB3" s="167"/>
      <c r="AC3" s="167"/>
      <c r="AD3" s="167"/>
      <c r="AE3" s="167"/>
      <c r="AF3" s="167"/>
      <c r="AG3" s="167"/>
      <c r="AH3" s="167"/>
      <c r="AI3" s="167"/>
      <c r="AJ3" s="167"/>
      <c r="AK3" s="167"/>
      <c r="AL3" s="167"/>
      <c r="AM3" s="168"/>
      <c r="AN3" s="174"/>
      <c r="AO3" s="175"/>
    </row>
    <row r="4" spans="2:42" ht="15.75" customHeight="1">
      <c r="B4" s="169"/>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1"/>
      <c r="AN4" s="176"/>
      <c r="AO4" s="177"/>
    </row>
    <row r="5" spans="2:42" ht="8.25" customHeight="1"/>
    <row r="6" spans="2:42" ht="18.75" customHeight="1">
      <c r="B6" s="178" t="s">
        <v>2</v>
      </c>
      <c r="C6" s="178"/>
      <c r="D6" s="178"/>
      <c r="E6" s="178"/>
      <c r="F6" s="178"/>
      <c r="G6" s="178"/>
      <c r="H6" s="178"/>
      <c r="I6" s="178"/>
      <c r="J6" s="178"/>
      <c r="K6" s="178"/>
      <c r="L6" s="178"/>
      <c r="M6" s="178"/>
      <c r="N6" s="178"/>
      <c r="O6" s="178"/>
      <c r="P6" s="178"/>
      <c r="Q6" s="178"/>
      <c r="R6" s="178"/>
      <c r="S6" s="178"/>
      <c r="T6" s="178"/>
      <c r="U6" s="178"/>
      <c r="V6" s="178"/>
      <c r="W6" s="178"/>
      <c r="X6" s="178"/>
      <c r="Y6" s="178"/>
      <c r="Z6" s="178"/>
      <c r="AA6" s="178"/>
      <c r="AB6" s="178"/>
      <c r="AC6" s="178"/>
      <c r="AD6" s="178"/>
      <c r="AE6" s="178"/>
      <c r="AF6" s="178"/>
      <c r="AG6" s="178"/>
      <c r="AH6" s="178"/>
      <c r="AI6" s="179" t="s">
        <v>3</v>
      </c>
      <c r="AJ6" s="179"/>
      <c r="AK6" s="179"/>
      <c r="AL6" s="179"/>
      <c r="AM6" s="180"/>
      <c r="AN6" s="181"/>
      <c r="AO6" s="182"/>
    </row>
    <row r="7" spans="2:42" ht="16.5" customHeight="1">
      <c r="B7" s="128" t="s">
        <v>4</v>
      </c>
      <c r="C7" s="128"/>
      <c r="D7" s="128"/>
      <c r="E7" s="128"/>
      <c r="F7" s="128"/>
      <c r="G7" s="128"/>
      <c r="H7" s="128"/>
      <c r="I7" s="128"/>
      <c r="J7" s="128"/>
      <c r="K7" s="128"/>
      <c r="L7" s="128"/>
      <c r="M7" s="128"/>
      <c r="N7" s="128"/>
      <c r="O7" s="128"/>
      <c r="P7" s="128"/>
      <c r="Q7" s="128"/>
      <c r="R7" s="128"/>
      <c r="S7" s="128"/>
      <c r="T7" s="128"/>
      <c r="U7" s="128"/>
      <c r="V7" s="128"/>
      <c r="W7" s="128"/>
      <c r="X7" s="128"/>
      <c r="Y7" s="128"/>
      <c r="Z7" s="128"/>
      <c r="AA7" s="128"/>
      <c r="AB7" s="128"/>
      <c r="AC7" s="128"/>
      <c r="AD7" s="128"/>
      <c r="AE7" s="128"/>
      <c r="AF7" s="128"/>
      <c r="AG7" s="128"/>
      <c r="AH7" s="128"/>
      <c r="AI7" s="128"/>
      <c r="AJ7" s="128"/>
      <c r="AK7" s="128"/>
      <c r="AL7" s="128"/>
      <c r="AM7" s="128"/>
      <c r="AN7" s="128"/>
      <c r="AO7" s="128"/>
    </row>
    <row r="8" spans="2:42" ht="16.5" customHeight="1">
      <c r="B8" s="154" t="s">
        <v>5</v>
      </c>
      <c r="C8" s="154"/>
      <c r="D8" s="154"/>
      <c r="E8" s="154"/>
      <c r="F8" s="154"/>
      <c r="G8" s="154"/>
      <c r="H8" s="154"/>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4"/>
      <c r="AL8" s="154"/>
      <c r="AM8" s="154"/>
      <c r="AN8" s="154"/>
      <c r="AO8" s="154"/>
    </row>
    <row r="9" spans="2:42" ht="16.5" customHeight="1">
      <c r="B9" s="158" t="s">
        <v>6</v>
      </c>
      <c r="C9" s="159"/>
      <c r="D9" s="159"/>
      <c r="E9" s="159"/>
      <c r="F9" s="159"/>
      <c r="G9" s="159"/>
      <c r="H9" s="159"/>
      <c r="I9" s="160"/>
      <c r="J9" s="155" t="s">
        <v>7</v>
      </c>
      <c r="K9" s="156"/>
      <c r="L9" s="156"/>
      <c r="M9" s="156"/>
      <c r="N9" s="156"/>
      <c r="O9" s="156"/>
      <c r="P9" s="156"/>
      <c r="Q9" s="156"/>
      <c r="R9" s="156"/>
      <c r="S9" s="156"/>
      <c r="T9" s="156"/>
      <c r="U9" s="156"/>
      <c r="V9" s="156"/>
      <c r="W9" s="156"/>
      <c r="X9" s="156"/>
      <c r="Y9" s="156"/>
      <c r="Z9" s="156"/>
      <c r="AA9" s="156"/>
      <c r="AB9" s="156"/>
      <c r="AC9" s="156"/>
      <c r="AD9" s="156"/>
      <c r="AE9" s="156"/>
      <c r="AF9" s="156"/>
      <c r="AG9" s="156"/>
      <c r="AH9" s="156"/>
      <c r="AI9" s="156"/>
      <c r="AJ9" s="157"/>
      <c r="AK9" s="155" t="s">
        <v>8</v>
      </c>
      <c r="AL9" s="156"/>
      <c r="AM9" s="156"/>
      <c r="AN9" s="156"/>
      <c r="AO9" s="157"/>
    </row>
    <row r="10" spans="2:42" ht="16.5" customHeight="1">
      <c r="B10" s="161"/>
      <c r="C10" s="162"/>
      <c r="D10" s="162"/>
      <c r="E10" s="162"/>
      <c r="F10" s="162"/>
      <c r="G10" s="162"/>
      <c r="H10" s="162"/>
      <c r="I10" s="163"/>
      <c r="J10" s="140"/>
      <c r="K10" s="141"/>
      <c r="L10" s="141"/>
      <c r="M10" s="141"/>
      <c r="N10" s="141"/>
      <c r="O10" s="141"/>
      <c r="P10" s="141"/>
      <c r="Q10" s="141"/>
      <c r="R10" s="141"/>
      <c r="S10" s="141"/>
      <c r="T10" s="141"/>
      <c r="U10" s="141"/>
      <c r="V10" s="141"/>
      <c r="W10" s="141"/>
      <c r="X10" s="141"/>
      <c r="Y10" s="141"/>
      <c r="Z10" s="141"/>
      <c r="AA10" s="141"/>
      <c r="AB10" s="141"/>
      <c r="AC10" s="141"/>
      <c r="AD10" s="141"/>
      <c r="AE10" s="141"/>
      <c r="AF10" s="141"/>
      <c r="AG10" s="141"/>
      <c r="AH10" s="141"/>
      <c r="AI10" s="141"/>
      <c r="AJ10" s="142"/>
      <c r="AK10" s="140"/>
      <c r="AL10" s="141"/>
      <c r="AM10" s="141"/>
      <c r="AN10" s="141"/>
      <c r="AO10" s="142"/>
    </row>
    <row r="11" spans="2:42" ht="16.5" customHeight="1">
      <c r="B11" s="158" t="s">
        <v>9</v>
      </c>
      <c r="C11" s="159"/>
      <c r="D11" s="159"/>
      <c r="E11" s="159"/>
      <c r="F11" s="159"/>
      <c r="G11" s="159"/>
      <c r="H11" s="159"/>
      <c r="I11" s="160"/>
      <c r="J11" s="155" t="s">
        <v>10</v>
      </c>
      <c r="K11" s="156"/>
      <c r="L11" s="156"/>
      <c r="M11" s="156"/>
      <c r="N11" s="156"/>
      <c r="O11" s="156"/>
      <c r="P11" s="156"/>
      <c r="Q11" s="156"/>
      <c r="R11" s="156"/>
      <c r="S11" s="156"/>
      <c r="T11" s="156"/>
      <c r="U11" s="156"/>
      <c r="V11" s="156"/>
      <c r="W11" s="156"/>
      <c r="X11" s="156"/>
      <c r="Y11" s="156"/>
      <c r="Z11" s="156"/>
      <c r="AA11" s="156"/>
      <c r="AB11" s="156"/>
      <c r="AC11" s="156"/>
      <c r="AD11" s="156"/>
      <c r="AE11" s="156"/>
      <c r="AF11" s="156"/>
      <c r="AG11" s="156"/>
      <c r="AH11" s="156"/>
      <c r="AI11" s="156"/>
      <c r="AJ11" s="157"/>
      <c r="AK11" s="155" t="s">
        <v>11</v>
      </c>
      <c r="AL11" s="156"/>
      <c r="AM11" s="156"/>
      <c r="AN11" s="156"/>
      <c r="AO11" s="157"/>
    </row>
    <row r="12" spans="2:42" ht="16.5" customHeight="1">
      <c r="B12" s="161"/>
      <c r="C12" s="162"/>
      <c r="D12" s="162"/>
      <c r="E12" s="162"/>
      <c r="F12" s="162"/>
      <c r="G12" s="162"/>
      <c r="H12" s="162"/>
      <c r="I12" s="163"/>
      <c r="J12" s="140"/>
      <c r="K12" s="141"/>
      <c r="L12" s="141"/>
      <c r="M12" s="141"/>
      <c r="N12" s="141"/>
      <c r="O12" s="141"/>
      <c r="P12" s="141"/>
      <c r="Q12" s="141"/>
      <c r="R12" s="141"/>
      <c r="S12" s="141"/>
      <c r="T12" s="141"/>
      <c r="U12" s="141"/>
      <c r="V12" s="141"/>
      <c r="W12" s="141"/>
      <c r="X12" s="141"/>
      <c r="Y12" s="141"/>
      <c r="Z12" s="141"/>
      <c r="AA12" s="141"/>
      <c r="AB12" s="141"/>
      <c r="AC12" s="141"/>
      <c r="AD12" s="141"/>
      <c r="AE12" s="141"/>
      <c r="AF12" s="141"/>
      <c r="AG12" s="141"/>
      <c r="AH12" s="141"/>
      <c r="AI12" s="141"/>
      <c r="AJ12" s="142"/>
      <c r="AK12" s="140"/>
      <c r="AL12" s="141"/>
      <c r="AM12" s="141"/>
      <c r="AN12" s="141"/>
      <c r="AO12" s="142"/>
    </row>
    <row r="13" spans="2:42" s="3" customFormat="1" ht="16.5" customHeight="1">
      <c r="B13" s="155" t="s">
        <v>12</v>
      </c>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156"/>
      <c r="AD13" s="157"/>
      <c r="AE13" s="155" t="s">
        <v>13</v>
      </c>
      <c r="AF13" s="156"/>
      <c r="AG13" s="156"/>
      <c r="AH13" s="156"/>
      <c r="AI13" s="156"/>
      <c r="AJ13" s="157"/>
      <c r="AK13" s="155" t="s">
        <v>14</v>
      </c>
      <c r="AL13" s="156"/>
      <c r="AM13" s="156"/>
      <c r="AN13" s="156"/>
      <c r="AO13" s="157"/>
      <c r="AP13"/>
    </row>
    <row r="14" spans="2:42" ht="16.5" customHeight="1">
      <c r="B14" s="140"/>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41"/>
      <c r="AC14" s="141"/>
      <c r="AD14" s="142"/>
      <c r="AE14" s="140"/>
      <c r="AF14" s="141"/>
      <c r="AG14" s="141"/>
      <c r="AH14" s="141"/>
      <c r="AI14" s="141"/>
      <c r="AJ14" s="142"/>
      <c r="AK14" s="140"/>
      <c r="AL14" s="141"/>
      <c r="AM14" s="141"/>
      <c r="AN14" s="141"/>
      <c r="AO14" s="142"/>
    </row>
    <row r="15" spans="2:42" s="3" customFormat="1" ht="16.5" customHeight="1">
      <c r="B15" s="155" t="s">
        <v>15</v>
      </c>
      <c r="C15" s="156"/>
      <c r="D15" s="156"/>
      <c r="E15" s="156"/>
      <c r="F15" s="156"/>
      <c r="G15" s="156"/>
      <c r="H15" s="156"/>
      <c r="I15" s="156"/>
      <c r="J15" s="156"/>
      <c r="K15" s="156"/>
      <c r="L15" s="156"/>
      <c r="M15" s="156"/>
      <c r="N15" s="156"/>
      <c r="O15" s="156"/>
      <c r="P15" s="156"/>
      <c r="Q15" s="156"/>
      <c r="R15" s="156"/>
      <c r="S15" s="157"/>
      <c r="T15" s="110" t="s">
        <v>16</v>
      </c>
      <c r="U15" s="110"/>
      <c r="V15" s="110"/>
      <c r="W15" s="110"/>
      <c r="X15" s="110"/>
      <c r="Y15" s="110"/>
      <c r="Z15" s="110"/>
      <c r="AA15" s="110"/>
      <c r="AB15" s="110"/>
      <c r="AC15" s="110"/>
      <c r="AD15" s="110"/>
      <c r="AE15" s="110"/>
      <c r="AF15" s="110"/>
      <c r="AG15" s="110"/>
      <c r="AH15" s="110"/>
      <c r="AI15" s="110"/>
      <c r="AJ15" s="110"/>
      <c r="AK15" s="156" t="s">
        <v>17</v>
      </c>
      <c r="AL15" s="156"/>
      <c r="AM15" s="156"/>
      <c r="AN15" s="156"/>
      <c r="AO15" s="157"/>
      <c r="AP15"/>
    </row>
    <row r="16" spans="2:42" ht="16.5" customHeight="1">
      <c r="B16" s="117"/>
      <c r="C16" s="117"/>
      <c r="D16" s="117"/>
      <c r="E16" s="117"/>
      <c r="F16" s="117"/>
      <c r="G16" s="117"/>
      <c r="H16" s="117"/>
      <c r="I16" s="117"/>
      <c r="J16" s="117"/>
      <c r="K16" s="117"/>
      <c r="L16" s="117"/>
      <c r="M16" s="117"/>
      <c r="N16" s="117"/>
      <c r="O16" s="117"/>
      <c r="P16" s="117"/>
      <c r="Q16" s="117"/>
      <c r="R16" s="117"/>
      <c r="S16" s="117"/>
      <c r="T16" s="140"/>
      <c r="U16" s="141"/>
      <c r="V16" s="141"/>
      <c r="W16" s="141"/>
      <c r="X16" s="141"/>
      <c r="Y16" s="141"/>
      <c r="Z16" s="141"/>
      <c r="AA16" s="141"/>
      <c r="AB16" s="141"/>
      <c r="AC16" s="141"/>
      <c r="AD16" s="141"/>
      <c r="AE16" s="141"/>
      <c r="AF16" s="141"/>
      <c r="AG16" s="141"/>
      <c r="AH16" s="141"/>
      <c r="AI16" s="141"/>
      <c r="AJ16" s="142"/>
      <c r="AK16" s="117"/>
      <c r="AL16" s="117"/>
      <c r="AM16" s="117"/>
      <c r="AN16" s="117"/>
      <c r="AO16" s="117"/>
    </row>
    <row r="17" spans="2:42" ht="16.5" customHeight="1">
      <c r="B17" s="154" t="s">
        <v>18</v>
      </c>
      <c r="C17" s="154"/>
      <c r="D17" s="154"/>
      <c r="E17" s="154"/>
      <c r="F17" s="154"/>
      <c r="G17" s="154"/>
      <c r="H17" s="154"/>
      <c r="I17" s="154"/>
      <c r="J17" s="154"/>
      <c r="K17" s="154"/>
      <c r="L17" s="154"/>
      <c r="M17" s="154"/>
      <c r="N17" s="154"/>
      <c r="O17" s="154"/>
      <c r="P17" s="154"/>
      <c r="Q17" s="154"/>
      <c r="R17" s="154"/>
      <c r="S17" s="154"/>
      <c r="T17" s="154"/>
      <c r="U17" s="154"/>
      <c r="V17" s="154"/>
      <c r="W17" s="154"/>
      <c r="X17" s="154"/>
      <c r="Y17" s="154"/>
      <c r="Z17" s="154"/>
      <c r="AA17" s="154"/>
      <c r="AB17" s="154"/>
      <c r="AC17" s="154"/>
      <c r="AD17" s="154"/>
      <c r="AE17" s="154"/>
      <c r="AF17" s="154"/>
      <c r="AG17" s="154"/>
      <c r="AH17" s="154"/>
      <c r="AI17" s="154"/>
      <c r="AJ17" s="154"/>
      <c r="AK17" s="154"/>
      <c r="AL17" s="154"/>
      <c r="AM17" s="154"/>
      <c r="AN17" s="154"/>
      <c r="AO17" s="154"/>
    </row>
    <row r="18" spans="2:42" ht="16.5" customHeight="1">
      <c r="B18" s="155" t="s">
        <v>19</v>
      </c>
      <c r="C18" s="156"/>
      <c r="D18" s="156"/>
      <c r="E18" s="156"/>
      <c r="F18" s="156"/>
      <c r="G18" s="110" t="s">
        <v>20</v>
      </c>
      <c r="H18" s="110"/>
      <c r="I18" s="110"/>
      <c r="J18" s="110"/>
      <c r="K18" s="110"/>
      <c r="L18" s="110"/>
      <c r="M18" s="110"/>
      <c r="N18" s="110"/>
      <c r="O18" s="110"/>
      <c r="P18" s="110"/>
      <c r="Q18" s="155" t="s">
        <v>21</v>
      </c>
      <c r="R18" s="156"/>
      <c r="S18" s="156"/>
      <c r="T18" s="156"/>
      <c r="U18" s="156"/>
      <c r="V18" s="156"/>
      <c r="W18" s="156"/>
      <c r="X18" s="156"/>
      <c r="Y18" s="156"/>
      <c r="Z18" s="156"/>
      <c r="AA18" s="156"/>
      <c r="AB18" s="156"/>
      <c r="AC18" s="156"/>
      <c r="AD18" s="156"/>
      <c r="AE18" s="156"/>
      <c r="AF18" s="156"/>
      <c r="AG18" s="157"/>
      <c r="AH18" s="155" t="s">
        <v>22</v>
      </c>
      <c r="AI18" s="156"/>
      <c r="AJ18" s="157"/>
      <c r="AK18" s="155" t="s">
        <v>23</v>
      </c>
      <c r="AL18" s="156"/>
      <c r="AM18" s="156"/>
      <c r="AN18" s="156"/>
      <c r="AO18" s="157"/>
    </row>
    <row r="19" spans="2:42" ht="16.5" customHeight="1">
      <c r="B19" s="151"/>
      <c r="C19" s="152"/>
      <c r="D19" s="152"/>
      <c r="E19" s="152"/>
      <c r="F19" s="152"/>
      <c r="G19" s="117"/>
      <c r="H19" s="117"/>
      <c r="I19" s="117"/>
      <c r="J19" s="117"/>
      <c r="K19" s="117"/>
      <c r="L19" s="117"/>
      <c r="M19" s="117"/>
      <c r="N19" s="117"/>
      <c r="O19" s="117"/>
      <c r="P19" s="117"/>
      <c r="Q19" s="153"/>
      <c r="R19" s="141"/>
      <c r="S19" s="141"/>
      <c r="T19" s="141"/>
      <c r="U19" s="141"/>
      <c r="V19" s="141"/>
      <c r="W19" s="141"/>
      <c r="X19" s="141"/>
      <c r="Y19" s="141"/>
      <c r="Z19" s="141"/>
      <c r="AA19" s="141"/>
      <c r="AB19" s="141"/>
      <c r="AC19" s="141"/>
      <c r="AD19" s="141"/>
      <c r="AE19" s="141"/>
      <c r="AF19" s="141"/>
      <c r="AG19" s="142"/>
      <c r="AH19" s="140"/>
      <c r="AI19" s="141"/>
      <c r="AJ19" s="142"/>
      <c r="AK19" s="140"/>
      <c r="AL19" s="141"/>
      <c r="AM19" s="141"/>
      <c r="AN19" s="141"/>
      <c r="AO19" s="142"/>
    </row>
    <row r="20" spans="2:42" ht="16.5" customHeight="1">
      <c r="B20" s="151"/>
      <c r="C20" s="152"/>
      <c r="D20" s="152"/>
      <c r="E20" s="152"/>
      <c r="F20" s="152"/>
      <c r="G20" s="117"/>
      <c r="H20" s="117"/>
      <c r="I20" s="117"/>
      <c r="J20" s="117"/>
      <c r="K20" s="117"/>
      <c r="L20" s="117"/>
      <c r="M20" s="117"/>
      <c r="N20" s="117"/>
      <c r="O20" s="117"/>
      <c r="P20" s="117"/>
      <c r="Q20" s="140"/>
      <c r="R20" s="141"/>
      <c r="S20" s="141"/>
      <c r="T20" s="141"/>
      <c r="U20" s="141"/>
      <c r="V20" s="141"/>
      <c r="W20" s="141"/>
      <c r="X20" s="141"/>
      <c r="Y20" s="141"/>
      <c r="Z20" s="141"/>
      <c r="AA20" s="141"/>
      <c r="AB20" s="141"/>
      <c r="AC20" s="141"/>
      <c r="AD20" s="141"/>
      <c r="AE20" s="141"/>
      <c r="AF20" s="141"/>
      <c r="AG20" s="142"/>
      <c r="AH20" s="140"/>
      <c r="AI20" s="141"/>
      <c r="AJ20" s="142"/>
      <c r="AK20" s="140"/>
      <c r="AL20" s="141"/>
      <c r="AM20" s="141"/>
      <c r="AN20" s="141"/>
      <c r="AO20" s="142"/>
    </row>
    <row r="21" spans="2:42" ht="16.5" customHeight="1">
      <c r="B21" s="151"/>
      <c r="C21" s="152"/>
      <c r="D21" s="152"/>
      <c r="E21" s="152"/>
      <c r="F21" s="152"/>
      <c r="G21" s="117"/>
      <c r="H21" s="117"/>
      <c r="I21" s="117"/>
      <c r="J21" s="117"/>
      <c r="K21" s="117"/>
      <c r="L21" s="117"/>
      <c r="M21" s="117"/>
      <c r="N21" s="117"/>
      <c r="O21" s="117"/>
      <c r="P21" s="117"/>
      <c r="Q21" s="140"/>
      <c r="R21" s="141"/>
      <c r="S21" s="141"/>
      <c r="T21" s="141"/>
      <c r="U21" s="141"/>
      <c r="V21" s="141"/>
      <c r="W21" s="141"/>
      <c r="X21" s="141"/>
      <c r="Y21" s="141"/>
      <c r="Z21" s="141"/>
      <c r="AA21" s="141"/>
      <c r="AB21" s="141"/>
      <c r="AC21" s="141"/>
      <c r="AD21" s="141"/>
      <c r="AE21" s="141"/>
      <c r="AF21" s="141"/>
      <c r="AG21" s="142"/>
      <c r="AH21" s="140"/>
      <c r="AI21" s="141"/>
      <c r="AJ21" s="142"/>
      <c r="AK21" s="140"/>
      <c r="AL21" s="141"/>
      <c r="AM21" s="141"/>
      <c r="AN21" s="141"/>
      <c r="AO21" s="142"/>
    </row>
    <row r="22" spans="2:42" ht="16.5" customHeight="1">
      <c r="B22" s="143" t="s">
        <v>24</v>
      </c>
      <c r="C22" s="143"/>
      <c r="D22" s="143"/>
      <c r="E22" s="143"/>
      <c r="F22" s="143"/>
      <c r="G22" s="143"/>
      <c r="H22" s="143"/>
      <c r="I22" s="143"/>
      <c r="J22" s="143"/>
      <c r="K22" s="143"/>
      <c r="L22" s="143"/>
      <c r="M22" s="143"/>
      <c r="N22" s="143"/>
      <c r="O22" s="143"/>
      <c r="P22" s="143"/>
      <c r="Q22" s="143"/>
      <c r="R22" s="143"/>
      <c r="S22" s="143"/>
      <c r="T22" s="143"/>
      <c r="U22" s="143"/>
      <c r="V22" s="143"/>
      <c r="W22" s="143"/>
      <c r="X22" s="143"/>
      <c r="Y22" s="143"/>
      <c r="Z22" s="143"/>
      <c r="AA22" s="143"/>
      <c r="AB22" s="143"/>
      <c r="AC22" s="143"/>
      <c r="AD22" s="143"/>
      <c r="AE22" s="143"/>
      <c r="AF22" s="143"/>
      <c r="AG22" s="143"/>
      <c r="AH22" s="143"/>
      <c r="AI22" s="143"/>
      <c r="AJ22" s="143"/>
      <c r="AK22" s="144" t="s">
        <v>25</v>
      </c>
      <c r="AL22" s="145"/>
      <c r="AM22" s="145"/>
      <c r="AN22" s="145"/>
      <c r="AO22" s="146"/>
    </row>
    <row r="23" spans="2:42" ht="11.25" customHeight="1">
      <c r="B23" s="150" t="s">
        <v>26</v>
      </c>
      <c r="C23" s="150"/>
      <c r="D23" s="150"/>
      <c r="E23" s="150"/>
      <c r="F23" s="150"/>
      <c r="G23" s="150"/>
      <c r="H23" s="150"/>
      <c r="I23" s="150"/>
      <c r="J23" s="150" t="s">
        <v>27</v>
      </c>
      <c r="K23" s="150"/>
      <c r="L23" s="150"/>
      <c r="M23" s="150"/>
      <c r="N23" s="150"/>
      <c r="O23" s="150"/>
      <c r="P23" s="150"/>
      <c r="Q23" s="150"/>
      <c r="R23" s="150"/>
      <c r="S23" s="150"/>
      <c r="T23" s="150"/>
      <c r="U23" s="150"/>
      <c r="V23" s="150"/>
      <c r="W23" s="150"/>
      <c r="X23" s="150"/>
      <c r="Y23" s="150"/>
      <c r="Z23" s="150"/>
      <c r="AA23" s="150"/>
      <c r="AB23" s="150"/>
      <c r="AC23" s="150"/>
      <c r="AD23" s="150"/>
      <c r="AE23" s="150"/>
      <c r="AF23" s="150"/>
      <c r="AG23" s="150"/>
      <c r="AH23" s="150"/>
      <c r="AI23" s="150"/>
      <c r="AJ23" s="150"/>
      <c r="AK23" s="147"/>
      <c r="AL23" s="148"/>
      <c r="AM23" s="148"/>
      <c r="AN23" s="148"/>
      <c r="AO23" s="149"/>
    </row>
    <row r="24" spans="2:42" ht="16.5" customHeight="1">
      <c r="B24" s="138" t="s">
        <v>28</v>
      </c>
      <c r="C24" s="138"/>
      <c r="D24" s="138"/>
      <c r="E24" s="138"/>
      <c r="F24" s="138"/>
      <c r="G24" s="117"/>
      <c r="H24" s="119"/>
      <c r="I24" s="119"/>
      <c r="J24" s="120" t="str">
        <f>IF(G24="","",IFERROR(VLOOKUP(G24,OCULTAR!$A$21:$C$515,2,FALSE),"Código CIIU no encontrado, revisar y ajustar."))</f>
        <v/>
      </c>
      <c r="K24" s="120"/>
      <c r="L24" s="120"/>
      <c r="M24" s="120"/>
      <c r="N24" s="120"/>
      <c r="O24" s="120"/>
      <c r="P24" s="120"/>
      <c r="Q24" s="120"/>
      <c r="R24" s="120"/>
      <c r="S24" s="120"/>
      <c r="T24" s="120"/>
      <c r="U24" s="120"/>
      <c r="V24" s="120"/>
      <c r="W24" s="120"/>
      <c r="X24" s="120"/>
      <c r="Y24" s="120"/>
      <c r="Z24" s="120"/>
      <c r="AA24" s="120"/>
      <c r="AB24" s="120"/>
      <c r="AC24" s="120"/>
      <c r="AD24" s="120"/>
      <c r="AE24" s="120"/>
      <c r="AF24" s="120"/>
      <c r="AG24" s="120"/>
      <c r="AH24" s="120"/>
      <c r="AI24" s="120"/>
      <c r="AJ24" s="120"/>
      <c r="AK24" s="121" t="str">
        <f>IF(G24="","",IFERROR(VLOOKUP(G24,OCULTAR!$A$21:$C$515,3,FALSE),"Código CIIU no encontrado, revisar y ajustar."))</f>
        <v/>
      </c>
      <c r="AL24" s="122"/>
      <c r="AM24" s="122"/>
      <c r="AN24" s="122"/>
      <c r="AO24" s="123"/>
    </row>
    <row r="25" spans="2:42" ht="16.5" customHeight="1">
      <c r="B25" s="118" t="s">
        <v>29</v>
      </c>
      <c r="C25" s="118"/>
      <c r="D25" s="118"/>
      <c r="E25" s="118"/>
      <c r="F25" s="118"/>
      <c r="G25" s="119"/>
      <c r="H25" s="119"/>
      <c r="I25" s="119"/>
      <c r="J25" s="120"/>
      <c r="K25" s="120"/>
      <c r="L25" s="120"/>
      <c r="M25" s="120"/>
      <c r="N25" s="120"/>
      <c r="O25" s="120"/>
      <c r="P25" s="120"/>
      <c r="Q25" s="120"/>
      <c r="R25" s="120"/>
      <c r="S25" s="120"/>
      <c r="T25" s="120"/>
      <c r="U25" s="120"/>
      <c r="V25" s="120"/>
      <c r="W25" s="120"/>
      <c r="X25" s="120"/>
      <c r="Y25" s="120"/>
      <c r="Z25" s="120"/>
      <c r="AA25" s="120"/>
      <c r="AB25" s="120"/>
      <c r="AC25" s="120"/>
      <c r="AD25" s="120"/>
      <c r="AE25" s="120"/>
      <c r="AF25" s="120"/>
      <c r="AG25" s="120"/>
      <c r="AH25" s="120"/>
      <c r="AI25" s="120"/>
      <c r="AJ25" s="120"/>
      <c r="AK25" s="121"/>
      <c r="AL25" s="122"/>
      <c r="AM25" s="122"/>
      <c r="AN25" s="122"/>
      <c r="AO25" s="123"/>
    </row>
    <row r="26" spans="2:42" ht="16.5" customHeight="1">
      <c r="B26" s="118" t="s">
        <v>29</v>
      </c>
      <c r="C26" s="118"/>
      <c r="D26" s="118"/>
      <c r="E26" s="118"/>
      <c r="F26" s="118"/>
      <c r="G26" s="119"/>
      <c r="H26" s="119"/>
      <c r="I26" s="119"/>
      <c r="J26" s="120"/>
      <c r="K26" s="120"/>
      <c r="L26" s="120"/>
      <c r="M26" s="120"/>
      <c r="N26" s="120"/>
      <c r="O26" s="120"/>
      <c r="P26" s="120"/>
      <c r="Q26" s="120"/>
      <c r="R26" s="120"/>
      <c r="S26" s="120"/>
      <c r="T26" s="120"/>
      <c r="U26" s="120"/>
      <c r="V26" s="120"/>
      <c r="W26" s="120"/>
      <c r="X26" s="120"/>
      <c r="Y26" s="120"/>
      <c r="Z26" s="120"/>
      <c r="AA26" s="120"/>
      <c r="AB26" s="120"/>
      <c r="AC26" s="120"/>
      <c r="AD26" s="120"/>
      <c r="AE26" s="120"/>
      <c r="AF26" s="120"/>
      <c r="AG26" s="120"/>
      <c r="AH26" s="120"/>
      <c r="AI26" s="120"/>
      <c r="AJ26" s="120"/>
      <c r="AK26" s="121"/>
      <c r="AL26" s="122"/>
      <c r="AM26" s="122"/>
      <c r="AN26" s="122"/>
      <c r="AO26" s="123"/>
    </row>
    <row r="27" spans="2:42" ht="16.5" customHeight="1">
      <c r="B27" s="128" t="s">
        <v>30</v>
      </c>
      <c r="C27" s="128"/>
      <c r="D27" s="128"/>
      <c r="E27" s="128"/>
      <c r="F27" s="128"/>
      <c r="G27" s="128"/>
      <c r="H27" s="128"/>
      <c r="I27" s="128"/>
      <c r="J27" s="128"/>
      <c r="K27" s="128"/>
      <c r="L27" s="128"/>
      <c r="M27" s="128"/>
      <c r="N27" s="128"/>
      <c r="O27" s="128"/>
      <c r="P27" s="128"/>
      <c r="Q27" s="128"/>
      <c r="R27" s="128"/>
      <c r="S27" s="128"/>
      <c r="T27" s="128"/>
      <c r="U27" s="128"/>
      <c r="V27" s="128"/>
      <c r="W27" s="128"/>
      <c r="X27" s="128"/>
      <c r="Y27" s="128"/>
      <c r="Z27" s="128"/>
      <c r="AA27" s="128"/>
      <c r="AB27" s="128"/>
      <c r="AC27" s="128"/>
      <c r="AD27" s="128"/>
      <c r="AE27" s="128"/>
      <c r="AF27" s="128"/>
      <c r="AG27" s="128"/>
      <c r="AH27" s="128"/>
      <c r="AI27" s="128"/>
      <c r="AJ27" s="128"/>
      <c r="AK27" s="128"/>
      <c r="AL27" s="128"/>
      <c r="AM27" s="128"/>
      <c r="AN27" s="128"/>
      <c r="AO27" s="128"/>
    </row>
    <row r="28" spans="2:42" ht="14.25" customHeight="1">
      <c r="B28" s="124" t="s">
        <v>31</v>
      </c>
      <c r="C28" s="124"/>
      <c r="D28" s="124"/>
      <c r="E28" s="124"/>
      <c r="F28" s="124"/>
      <c r="G28" s="124"/>
      <c r="H28" s="124"/>
      <c r="I28" s="124"/>
      <c r="J28" s="124"/>
      <c r="K28" s="124"/>
      <c r="L28" s="125" t="s">
        <v>32</v>
      </c>
      <c r="M28" s="77"/>
      <c r="N28" s="77"/>
      <c r="O28" s="77"/>
      <c r="P28" s="77"/>
      <c r="Q28" s="77"/>
      <c r="R28" s="77"/>
      <c r="S28" s="77"/>
      <c r="T28" s="77"/>
      <c r="U28" s="78"/>
      <c r="V28" s="74" t="s">
        <v>33</v>
      </c>
      <c r="W28" s="74"/>
      <c r="X28" s="74"/>
      <c r="Y28" s="74"/>
      <c r="Z28" s="74"/>
      <c r="AA28" s="74"/>
      <c r="AB28" s="74"/>
      <c r="AC28" s="74"/>
      <c r="AD28" s="74"/>
      <c r="AE28" s="74"/>
      <c r="AF28" s="74"/>
      <c r="AG28" s="129"/>
      <c r="AH28" s="130"/>
      <c r="AI28" s="130"/>
      <c r="AJ28" s="130"/>
      <c r="AK28" s="130"/>
      <c r="AL28" s="130"/>
      <c r="AM28" s="130"/>
      <c r="AN28" s="130"/>
      <c r="AO28" s="131"/>
    </row>
    <row r="29" spans="2:42" ht="18.75" customHeight="1">
      <c r="B29" s="124"/>
      <c r="C29" s="124"/>
      <c r="D29" s="124"/>
      <c r="E29" s="124"/>
      <c r="F29" s="124"/>
      <c r="G29" s="124"/>
      <c r="H29" s="124"/>
      <c r="I29" s="124"/>
      <c r="J29" s="124"/>
      <c r="K29" s="124"/>
      <c r="L29" s="126"/>
      <c r="M29" s="81"/>
      <c r="N29" s="81"/>
      <c r="O29" s="81"/>
      <c r="P29" s="81"/>
      <c r="Q29" s="81"/>
      <c r="R29" s="81"/>
      <c r="S29" s="81"/>
      <c r="T29" s="81"/>
      <c r="U29" s="82"/>
      <c r="V29" s="127" t="s">
        <v>34</v>
      </c>
      <c r="W29" s="127"/>
      <c r="X29" s="127"/>
      <c r="Y29" s="127"/>
      <c r="Z29" s="127"/>
      <c r="AA29" s="127" t="s">
        <v>35</v>
      </c>
      <c r="AB29" s="127"/>
      <c r="AC29" s="127"/>
      <c r="AD29" s="127"/>
      <c r="AE29" s="127"/>
      <c r="AF29" s="127"/>
      <c r="AG29" s="132"/>
      <c r="AH29" s="133"/>
      <c r="AI29" s="133"/>
      <c r="AJ29" s="133"/>
      <c r="AK29" s="133"/>
      <c r="AL29" s="133"/>
      <c r="AM29" s="133"/>
      <c r="AN29" s="133"/>
      <c r="AO29" s="134"/>
    </row>
    <row r="30" spans="2:42" ht="24" customHeight="1">
      <c r="B30" s="138" t="s">
        <v>36</v>
      </c>
      <c r="C30" s="138"/>
      <c r="D30" s="138"/>
      <c r="E30" s="138"/>
      <c r="F30" s="138"/>
      <c r="G30" s="138"/>
      <c r="H30" s="138"/>
      <c r="I30" s="138"/>
      <c r="J30" s="138"/>
      <c r="K30" s="138"/>
      <c r="L30" s="118" t="s">
        <v>37</v>
      </c>
      <c r="M30" s="118"/>
      <c r="N30" s="118"/>
      <c r="O30" s="118"/>
      <c r="P30" s="118"/>
      <c r="Q30" s="118"/>
      <c r="R30" s="118"/>
      <c r="S30" s="118"/>
      <c r="T30" s="118"/>
      <c r="U30" s="118"/>
      <c r="V30" s="139"/>
      <c r="W30" s="139"/>
      <c r="X30" s="139"/>
      <c r="Y30" s="139"/>
      <c r="Z30" s="139"/>
      <c r="AA30" s="189"/>
      <c r="AB30" s="189"/>
      <c r="AC30" s="189"/>
      <c r="AD30" s="189"/>
      <c r="AE30" s="189"/>
      <c r="AF30" s="189"/>
      <c r="AG30" s="135"/>
      <c r="AH30" s="136"/>
      <c r="AI30" s="136"/>
      <c r="AJ30" s="136"/>
      <c r="AK30" s="136"/>
      <c r="AL30" s="136"/>
      <c r="AM30" s="136"/>
      <c r="AN30" s="136"/>
      <c r="AO30" s="137"/>
      <c r="AP30" s="4"/>
    </row>
    <row r="31" spans="2:42" ht="15" customHeight="1">
      <c r="B31" s="98" t="s">
        <v>38</v>
      </c>
      <c r="C31" s="99"/>
      <c r="D31" s="99"/>
      <c r="E31" s="99"/>
      <c r="F31" s="99"/>
      <c r="G31" s="99"/>
      <c r="H31" s="99"/>
      <c r="I31" s="99"/>
      <c r="J31" s="99"/>
      <c r="K31" s="99"/>
      <c r="L31" s="99"/>
      <c r="M31" s="99"/>
      <c r="N31" s="99"/>
      <c r="O31" s="99"/>
      <c r="P31" s="99"/>
      <c r="Q31" s="99"/>
      <c r="R31" s="99"/>
      <c r="S31" s="99"/>
      <c r="T31" s="99"/>
      <c r="U31" s="99"/>
      <c r="V31" s="99"/>
      <c r="W31" s="99"/>
      <c r="X31" s="99"/>
      <c r="Y31" s="99"/>
      <c r="Z31" s="99"/>
      <c r="AA31" s="99"/>
      <c r="AB31" s="99"/>
      <c r="AC31" s="99"/>
      <c r="AD31" s="99"/>
      <c r="AE31" s="99"/>
      <c r="AF31" s="99"/>
      <c r="AG31" s="99"/>
      <c r="AH31" s="99"/>
      <c r="AI31" s="99"/>
      <c r="AJ31" s="99"/>
      <c r="AK31" s="99"/>
      <c r="AL31" s="99"/>
      <c r="AM31" s="99"/>
      <c r="AN31" s="99"/>
      <c r="AO31" s="100"/>
    </row>
    <row r="32" spans="2:42" ht="15" customHeight="1">
      <c r="B32" s="101" t="s">
        <v>39</v>
      </c>
      <c r="C32" s="102"/>
      <c r="D32" s="102"/>
      <c r="E32" s="102"/>
      <c r="F32" s="102"/>
      <c r="G32" s="102"/>
      <c r="H32" s="102"/>
      <c r="I32" s="102"/>
      <c r="J32" s="102"/>
      <c r="K32" s="102"/>
      <c r="L32" s="102"/>
      <c r="M32" s="102"/>
      <c r="N32" s="102"/>
      <c r="O32" s="102"/>
      <c r="P32" s="102"/>
      <c r="Q32" s="102"/>
      <c r="R32" s="102"/>
      <c r="S32" s="102"/>
      <c r="T32" s="102"/>
      <c r="U32" s="102"/>
      <c r="V32" s="102"/>
      <c r="W32" s="102"/>
      <c r="X32" s="102"/>
      <c r="Y32" s="102"/>
      <c r="Z32" s="102"/>
      <c r="AA32" s="102"/>
      <c r="AB32" s="102"/>
      <c r="AC32" s="102"/>
      <c r="AD32" s="102"/>
      <c r="AE32" s="102"/>
      <c r="AF32" s="102"/>
      <c r="AG32" s="102"/>
      <c r="AH32" s="102"/>
      <c r="AI32" s="102"/>
      <c r="AJ32" s="102"/>
      <c r="AK32" s="102"/>
      <c r="AL32" s="102"/>
      <c r="AM32" s="102"/>
      <c r="AN32" s="102"/>
      <c r="AO32" s="103"/>
    </row>
    <row r="33" spans="2:41">
      <c r="B33" s="104" t="s">
        <v>40</v>
      </c>
      <c r="C33" s="105"/>
      <c r="D33" s="105"/>
      <c r="E33" s="105"/>
      <c r="F33" s="105"/>
      <c r="G33" s="105"/>
      <c r="H33" s="105"/>
      <c r="I33" s="105"/>
      <c r="J33" s="105"/>
      <c r="K33" s="105"/>
      <c r="L33" s="105"/>
      <c r="M33" s="105"/>
      <c r="N33" s="105"/>
      <c r="O33" s="105"/>
      <c r="P33" s="105"/>
      <c r="Q33" s="105"/>
      <c r="R33" s="105"/>
      <c r="S33" s="105"/>
      <c r="T33" s="105"/>
      <c r="U33" s="105"/>
      <c r="V33" s="105"/>
      <c r="W33" s="105"/>
      <c r="X33" s="105"/>
      <c r="Y33" s="105"/>
      <c r="Z33" s="105"/>
      <c r="AA33" s="105"/>
      <c r="AB33" s="105"/>
      <c r="AC33" s="105"/>
      <c r="AD33" s="105"/>
      <c r="AE33" s="105"/>
      <c r="AF33" s="105"/>
      <c r="AG33" s="105"/>
      <c r="AH33" s="105"/>
      <c r="AI33" s="105"/>
      <c r="AJ33" s="105"/>
      <c r="AK33" s="105"/>
      <c r="AL33" s="105"/>
      <c r="AM33" s="105"/>
      <c r="AN33" s="105"/>
      <c r="AO33" s="106"/>
    </row>
    <row r="34" spans="2:41" ht="11.25" customHeight="1">
      <c r="B34" s="107"/>
      <c r="C34" s="108"/>
      <c r="D34" s="108"/>
      <c r="E34" s="108"/>
      <c r="F34" s="108"/>
      <c r="G34" s="108"/>
      <c r="H34" s="108"/>
      <c r="I34" s="108"/>
      <c r="J34" s="108"/>
      <c r="K34" s="108"/>
      <c r="L34" s="108"/>
      <c r="M34" s="108"/>
      <c r="N34" s="108"/>
      <c r="O34" s="108"/>
      <c r="P34" s="108"/>
      <c r="Q34" s="108"/>
      <c r="R34" s="108"/>
      <c r="S34" s="108"/>
      <c r="T34" s="108"/>
      <c r="U34" s="108"/>
      <c r="V34" s="108"/>
      <c r="W34" s="108"/>
      <c r="X34" s="108"/>
      <c r="Y34" s="108"/>
      <c r="Z34" s="108"/>
      <c r="AA34" s="108"/>
      <c r="AB34" s="108"/>
      <c r="AC34" s="108"/>
      <c r="AD34" s="108"/>
      <c r="AE34" s="108"/>
      <c r="AF34" s="108"/>
      <c r="AG34" s="108"/>
      <c r="AH34" s="108"/>
      <c r="AI34" s="108"/>
      <c r="AJ34" s="108"/>
      <c r="AK34" s="108"/>
      <c r="AL34" s="108"/>
      <c r="AM34" s="108"/>
      <c r="AN34" s="108"/>
      <c r="AO34" s="109"/>
    </row>
    <row r="35" spans="2:41">
      <c r="B35" s="110">
        <v>1</v>
      </c>
      <c r="C35" s="110"/>
      <c r="D35" s="110"/>
      <c r="E35" s="111" t="s">
        <v>41</v>
      </c>
      <c r="F35" s="112"/>
      <c r="G35" s="112"/>
      <c r="H35" s="112"/>
      <c r="I35" s="112"/>
      <c r="J35" s="112"/>
      <c r="K35" s="112"/>
      <c r="L35" s="112"/>
      <c r="M35" s="112"/>
      <c r="N35" s="112"/>
      <c r="O35" s="112"/>
      <c r="P35" s="112"/>
      <c r="Q35" s="112"/>
      <c r="R35" s="112"/>
      <c r="S35" s="112"/>
      <c r="T35" s="112"/>
      <c r="U35" s="112"/>
      <c r="V35" s="112"/>
      <c r="W35" s="112"/>
      <c r="X35" s="112"/>
      <c r="Y35" s="112"/>
      <c r="Z35" s="112"/>
      <c r="AA35" s="112"/>
      <c r="AB35" s="112"/>
      <c r="AC35" s="112"/>
      <c r="AD35" s="112"/>
      <c r="AE35" s="112"/>
      <c r="AF35" s="112"/>
      <c r="AG35" s="112"/>
      <c r="AH35" s="112"/>
      <c r="AI35" s="112"/>
      <c r="AJ35" s="112"/>
      <c r="AK35" s="112"/>
      <c r="AL35" s="112"/>
      <c r="AM35" s="112"/>
      <c r="AN35" s="113"/>
      <c r="AO35" s="117"/>
    </row>
    <row r="36" spans="2:41">
      <c r="B36" s="110"/>
      <c r="C36" s="110"/>
      <c r="D36" s="110"/>
      <c r="E36" s="114"/>
      <c r="F36" s="115"/>
      <c r="G36" s="115"/>
      <c r="H36" s="115"/>
      <c r="I36" s="115"/>
      <c r="J36" s="115"/>
      <c r="K36" s="115"/>
      <c r="L36" s="115"/>
      <c r="M36" s="115"/>
      <c r="N36" s="115"/>
      <c r="O36" s="115"/>
      <c r="P36" s="115"/>
      <c r="Q36" s="115"/>
      <c r="R36" s="115"/>
      <c r="S36" s="115"/>
      <c r="T36" s="115"/>
      <c r="U36" s="115"/>
      <c r="V36" s="115"/>
      <c r="W36" s="115"/>
      <c r="X36" s="115"/>
      <c r="Y36" s="115"/>
      <c r="Z36" s="115"/>
      <c r="AA36" s="115"/>
      <c r="AB36" s="115"/>
      <c r="AC36" s="115"/>
      <c r="AD36" s="115"/>
      <c r="AE36" s="115"/>
      <c r="AF36" s="115"/>
      <c r="AG36" s="115"/>
      <c r="AH36" s="115"/>
      <c r="AI36" s="115"/>
      <c r="AJ36" s="115"/>
      <c r="AK36" s="115"/>
      <c r="AL36" s="115"/>
      <c r="AM36" s="115"/>
      <c r="AN36" s="116"/>
      <c r="AO36" s="117"/>
    </row>
    <row r="37" spans="2:41" ht="16.5" customHeight="1">
      <c r="B37" s="110">
        <v>2</v>
      </c>
      <c r="C37" s="110"/>
      <c r="D37" s="110"/>
      <c r="E37" s="111" t="s">
        <v>42</v>
      </c>
      <c r="F37" s="112"/>
      <c r="G37" s="112"/>
      <c r="H37" s="112"/>
      <c r="I37" s="112"/>
      <c r="J37" s="112"/>
      <c r="K37" s="112"/>
      <c r="L37" s="112"/>
      <c r="M37" s="112"/>
      <c r="N37" s="112"/>
      <c r="O37" s="112"/>
      <c r="P37" s="112"/>
      <c r="Q37" s="112"/>
      <c r="R37" s="112"/>
      <c r="S37" s="112"/>
      <c r="T37" s="112"/>
      <c r="U37" s="112"/>
      <c r="V37" s="112"/>
      <c r="W37" s="112"/>
      <c r="X37" s="112"/>
      <c r="Y37" s="112"/>
      <c r="Z37" s="112"/>
      <c r="AA37" s="112"/>
      <c r="AB37" s="112"/>
      <c r="AC37" s="112"/>
      <c r="AD37" s="112"/>
      <c r="AE37" s="112"/>
      <c r="AF37" s="112"/>
      <c r="AG37" s="112"/>
      <c r="AH37" s="112"/>
      <c r="AI37" s="112"/>
      <c r="AJ37" s="112"/>
      <c r="AK37" s="112"/>
      <c r="AL37" s="112"/>
      <c r="AM37" s="112"/>
      <c r="AN37" s="113"/>
      <c r="AO37" s="186"/>
    </row>
    <row r="38" spans="2:41">
      <c r="B38" s="110"/>
      <c r="C38" s="110"/>
      <c r="D38" s="110"/>
      <c r="E38" s="183"/>
      <c r="F38" s="184"/>
      <c r="G38" s="184"/>
      <c r="H38" s="184"/>
      <c r="I38" s="184"/>
      <c r="J38" s="184"/>
      <c r="K38" s="184"/>
      <c r="L38" s="184"/>
      <c r="M38" s="184"/>
      <c r="N38" s="184"/>
      <c r="O38" s="184"/>
      <c r="P38" s="184"/>
      <c r="Q38" s="184"/>
      <c r="R38" s="184"/>
      <c r="S38" s="184"/>
      <c r="T38" s="184"/>
      <c r="U38" s="184"/>
      <c r="V38" s="184"/>
      <c r="W38" s="184"/>
      <c r="X38" s="184"/>
      <c r="Y38" s="184"/>
      <c r="Z38" s="184"/>
      <c r="AA38" s="184"/>
      <c r="AB38" s="184"/>
      <c r="AC38" s="184"/>
      <c r="AD38" s="184"/>
      <c r="AE38" s="184"/>
      <c r="AF38" s="184"/>
      <c r="AG38" s="184"/>
      <c r="AH38" s="184"/>
      <c r="AI38" s="184"/>
      <c r="AJ38" s="184"/>
      <c r="AK38" s="184"/>
      <c r="AL38" s="184"/>
      <c r="AM38" s="184"/>
      <c r="AN38" s="185"/>
      <c r="AO38" s="187"/>
    </row>
    <row r="39" spans="2:41" ht="7.5" customHeight="1">
      <c r="B39" s="110"/>
      <c r="C39" s="110"/>
      <c r="D39" s="110"/>
      <c r="E39" s="183"/>
      <c r="F39" s="184"/>
      <c r="G39" s="184"/>
      <c r="H39" s="184"/>
      <c r="I39" s="184"/>
      <c r="J39" s="184"/>
      <c r="K39" s="184"/>
      <c r="L39" s="184"/>
      <c r="M39" s="184"/>
      <c r="N39" s="184"/>
      <c r="O39" s="184"/>
      <c r="P39" s="184"/>
      <c r="Q39" s="184"/>
      <c r="R39" s="184"/>
      <c r="S39" s="184"/>
      <c r="T39" s="184"/>
      <c r="U39" s="184"/>
      <c r="V39" s="184"/>
      <c r="W39" s="184"/>
      <c r="X39" s="184"/>
      <c r="Y39" s="184"/>
      <c r="Z39" s="184"/>
      <c r="AA39" s="184"/>
      <c r="AB39" s="184"/>
      <c r="AC39" s="184"/>
      <c r="AD39" s="184"/>
      <c r="AE39" s="184"/>
      <c r="AF39" s="184"/>
      <c r="AG39" s="184"/>
      <c r="AH39" s="184"/>
      <c r="AI39" s="184"/>
      <c r="AJ39" s="184"/>
      <c r="AK39" s="184"/>
      <c r="AL39" s="184"/>
      <c r="AM39" s="184"/>
      <c r="AN39" s="185"/>
      <c r="AO39" s="187"/>
    </row>
    <row r="40" spans="2:41" ht="6" customHeight="1">
      <c r="B40" s="110"/>
      <c r="C40" s="110"/>
      <c r="D40" s="110"/>
      <c r="E40" s="114"/>
      <c r="F40" s="115"/>
      <c r="G40" s="115"/>
      <c r="H40" s="115"/>
      <c r="I40" s="115"/>
      <c r="J40" s="115"/>
      <c r="K40" s="115"/>
      <c r="L40" s="115"/>
      <c r="M40" s="115"/>
      <c r="N40" s="115"/>
      <c r="O40" s="115"/>
      <c r="P40" s="115"/>
      <c r="Q40" s="115"/>
      <c r="R40" s="115"/>
      <c r="S40" s="115"/>
      <c r="T40" s="115"/>
      <c r="U40" s="115"/>
      <c r="V40" s="115"/>
      <c r="W40" s="115"/>
      <c r="X40" s="115"/>
      <c r="Y40" s="115"/>
      <c r="Z40" s="115"/>
      <c r="AA40" s="115"/>
      <c r="AB40" s="115"/>
      <c r="AC40" s="115"/>
      <c r="AD40" s="115"/>
      <c r="AE40" s="115"/>
      <c r="AF40" s="115"/>
      <c r="AG40" s="115"/>
      <c r="AH40" s="115"/>
      <c r="AI40" s="115"/>
      <c r="AJ40" s="115"/>
      <c r="AK40" s="115"/>
      <c r="AL40" s="115"/>
      <c r="AM40" s="115"/>
      <c r="AN40" s="116"/>
      <c r="AO40" s="188"/>
    </row>
    <row r="41" spans="2:41">
      <c r="B41" s="110">
        <v>3</v>
      </c>
      <c r="C41" s="110"/>
      <c r="D41" s="110"/>
      <c r="E41" s="111" t="s">
        <v>43</v>
      </c>
      <c r="F41" s="112"/>
      <c r="G41" s="112"/>
      <c r="H41" s="112"/>
      <c r="I41" s="112"/>
      <c r="J41" s="112"/>
      <c r="K41" s="112"/>
      <c r="L41" s="112"/>
      <c r="M41" s="112"/>
      <c r="N41" s="112"/>
      <c r="O41" s="112"/>
      <c r="P41" s="112"/>
      <c r="Q41" s="112"/>
      <c r="R41" s="112"/>
      <c r="S41" s="112"/>
      <c r="T41" s="112"/>
      <c r="U41" s="112"/>
      <c r="V41" s="112"/>
      <c r="W41" s="112"/>
      <c r="X41" s="112"/>
      <c r="Y41" s="112"/>
      <c r="Z41" s="112"/>
      <c r="AA41" s="112"/>
      <c r="AB41" s="112"/>
      <c r="AC41" s="112"/>
      <c r="AD41" s="112"/>
      <c r="AE41" s="112"/>
      <c r="AF41" s="112"/>
      <c r="AG41" s="112"/>
      <c r="AH41" s="112"/>
      <c r="AI41" s="112"/>
      <c r="AJ41" s="112"/>
      <c r="AK41" s="112"/>
      <c r="AL41" s="112"/>
      <c r="AM41" s="112"/>
      <c r="AN41" s="113"/>
      <c r="AO41" s="117"/>
    </row>
    <row r="42" spans="2:41">
      <c r="B42" s="110"/>
      <c r="C42" s="110"/>
      <c r="D42" s="110"/>
      <c r="E42" s="114"/>
      <c r="F42" s="115"/>
      <c r="G42" s="115"/>
      <c r="H42" s="115"/>
      <c r="I42" s="115"/>
      <c r="J42" s="115"/>
      <c r="K42" s="115"/>
      <c r="L42" s="115"/>
      <c r="M42" s="115"/>
      <c r="N42" s="115"/>
      <c r="O42" s="115"/>
      <c r="P42" s="115"/>
      <c r="Q42" s="115"/>
      <c r="R42" s="115"/>
      <c r="S42" s="115"/>
      <c r="T42" s="115"/>
      <c r="U42" s="115"/>
      <c r="V42" s="115"/>
      <c r="W42" s="115"/>
      <c r="X42" s="115"/>
      <c r="Y42" s="115"/>
      <c r="Z42" s="115"/>
      <c r="AA42" s="115"/>
      <c r="AB42" s="115"/>
      <c r="AC42" s="115"/>
      <c r="AD42" s="115"/>
      <c r="AE42" s="115"/>
      <c r="AF42" s="115"/>
      <c r="AG42" s="115"/>
      <c r="AH42" s="115"/>
      <c r="AI42" s="115"/>
      <c r="AJ42" s="115"/>
      <c r="AK42" s="115"/>
      <c r="AL42" s="115"/>
      <c r="AM42" s="115"/>
      <c r="AN42" s="116"/>
      <c r="AO42" s="117"/>
    </row>
    <row r="43" spans="2:41">
      <c r="B43" s="110">
        <v>4</v>
      </c>
      <c r="C43" s="110"/>
      <c r="D43" s="110"/>
      <c r="E43" s="111" t="s">
        <v>44</v>
      </c>
      <c r="F43" s="112"/>
      <c r="G43" s="112"/>
      <c r="H43" s="112"/>
      <c r="I43" s="112"/>
      <c r="J43" s="112"/>
      <c r="K43" s="112"/>
      <c r="L43" s="112"/>
      <c r="M43" s="112"/>
      <c r="N43" s="112"/>
      <c r="O43" s="112"/>
      <c r="P43" s="112"/>
      <c r="Q43" s="112"/>
      <c r="R43" s="112"/>
      <c r="S43" s="112"/>
      <c r="T43" s="112"/>
      <c r="U43" s="112"/>
      <c r="V43" s="112"/>
      <c r="W43" s="112"/>
      <c r="X43" s="112"/>
      <c r="Y43" s="112"/>
      <c r="Z43" s="112"/>
      <c r="AA43" s="112"/>
      <c r="AB43" s="112"/>
      <c r="AC43" s="112"/>
      <c r="AD43" s="112"/>
      <c r="AE43" s="112"/>
      <c r="AF43" s="112"/>
      <c r="AG43" s="112"/>
      <c r="AH43" s="112"/>
      <c r="AI43" s="112"/>
      <c r="AJ43" s="112"/>
      <c r="AK43" s="112"/>
      <c r="AL43" s="112"/>
      <c r="AM43" s="112"/>
      <c r="AN43" s="113"/>
      <c r="AO43" s="117"/>
    </row>
    <row r="44" spans="2:41">
      <c r="B44" s="110"/>
      <c r="C44" s="110"/>
      <c r="D44" s="110"/>
      <c r="E44" s="114"/>
      <c r="F44" s="115"/>
      <c r="G44" s="115"/>
      <c r="H44" s="115"/>
      <c r="I44" s="115"/>
      <c r="J44" s="115"/>
      <c r="K44" s="115"/>
      <c r="L44" s="115"/>
      <c r="M44" s="115"/>
      <c r="N44" s="115"/>
      <c r="O44" s="115"/>
      <c r="P44" s="115"/>
      <c r="Q44" s="115"/>
      <c r="R44" s="115"/>
      <c r="S44" s="115"/>
      <c r="T44" s="115"/>
      <c r="U44" s="115"/>
      <c r="V44" s="115"/>
      <c r="W44" s="115"/>
      <c r="X44" s="115"/>
      <c r="Y44" s="115"/>
      <c r="Z44" s="115"/>
      <c r="AA44" s="115"/>
      <c r="AB44" s="115"/>
      <c r="AC44" s="115"/>
      <c r="AD44" s="115"/>
      <c r="AE44" s="115"/>
      <c r="AF44" s="115"/>
      <c r="AG44" s="115"/>
      <c r="AH44" s="115"/>
      <c r="AI44" s="115"/>
      <c r="AJ44" s="115"/>
      <c r="AK44" s="115"/>
      <c r="AL44" s="115"/>
      <c r="AM44" s="115"/>
      <c r="AN44" s="116"/>
      <c r="AO44" s="117"/>
    </row>
    <row r="45" spans="2:41">
      <c r="B45" s="111" t="s">
        <v>45</v>
      </c>
      <c r="C45" s="112"/>
      <c r="D45" s="112"/>
      <c r="E45" s="112"/>
      <c r="F45" s="112"/>
      <c r="G45" s="112"/>
      <c r="H45" s="112"/>
      <c r="I45" s="112"/>
      <c r="J45" s="112"/>
      <c r="K45" s="112"/>
      <c r="L45" s="112"/>
      <c r="M45" s="112"/>
      <c r="N45" s="112"/>
      <c r="O45" s="112"/>
      <c r="P45" s="112"/>
      <c r="Q45" s="112"/>
      <c r="R45" s="112"/>
      <c r="S45" s="112"/>
      <c r="T45" s="112"/>
      <c r="U45" s="112"/>
      <c r="V45" s="112"/>
      <c r="W45" s="112"/>
      <c r="X45" s="112"/>
      <c r="Y45" s="112"/>
      <c r="Z45" s="112"/>
      <c r="AA45" s="112"/>
      <c r="AB45" s="112"/>
      <c r="AC45" s="112"/>
      <c r="AD45" s="112"/>
      <c r="AE45" s="112"/>
      <c r="AF45" s="112"/>
      <c r="AG45" s="112"/>
      <c r="AH45" s="112"/>
      <c r="AI45" s="112"/>
      <c r="AJ45" s="112"/>
      <c r="AK45" s="112"/>
      <c r="AL45" s="112"/>
      <c r="AM45" s="112"/>
      <c r="AN45" s="112"/>
      <c r="AO45" s="113"/>
    </row>
    <row r="46" spans="2:41">
      <c r="B46" s="114"/>
      <c r="C46" s="115"/>
      <c r="D46" s="115"/>
      <c r="E46" s="115"/>
      <c r="F46" s="115"/>
      <c r="G46" s="115"/>
      <c r="H46" s="115"/>
      <c r="I46" s="115"/>
      <c r="J46" s="115"/>
      <c r="K46" s="115"/>
      <c r="L46" s="115"/>
      <c r="M46" s="115"/>
      <c r="N46" s="115"/>
      <c r="O46" s="115"/>
      <c r="P46" s="115"/>
      <c r="Q46" s="115"/>
      <c r="R46" s="115"/>
      <c r="S46" s="115"/>
      <c r="T46" s="115"/>
      <c r="U46" s="115"/>
      <c r="V46" s="115"/>
      <c r="W46" s="115"/>
      <c r="X46" s="115"/>
      <c r="Y46" s="115"/>
      <c r="Z46" s="115"/>
      <c r="AA46" s="115"/>
      <c r="AB46" s="115"/>
      <c r="AC46" s="115"/>
      <c r="AD46" s="115"/>
      <c r="AE46" s="115"/>
      <c r="AF46" s="115"/>
      <c r="AG46" s="115"/>
      <c r="AH46" s="115"/>
      <c r="AI46" s="115"/>
      <c r="AJ46" s="115"/>
      <c r="AK46" s="115"/>
      <c r="AL46" s="115"/>
      <c r="AM46" s="115"/>
      <c r="AN46" s="115"/>
      <c r="AO46" s="116"/>
    </row>
    <row r="47" spans="2:41">
      <c r="B47" s="192">
        <v>1</v>
      </c>
      <c r="C47" s="193"/>
      <c r="D47" s="194"/>
      <c r="E47" s="111" t="s">
        <v>46</v>
      </c>
      <c r="F47" s="112"/>
      <c r="G47" s="112"/>
      <c r="H47" s="112"/>
      <c r="I47" s="112"/>
      <c r="J47" s="112"/>
      <c r="K47" s="112"/>
      <c r="L47" s="112"/>
      <c r="M47" s="112"/>
      <c r="N47" s="112"/>
      <c r="O47" s="112"/>
      <c r="P47" s="112"/>
      <c r="Q47" s="112"/>
      <c r="R47" s="112"/>
      <c r="S47" s="112"/>
      <c r="T47" s="112"/>
      <c r="U47" s="112"/>
      <c r="V47" s="112"/>
      <c r="W47" s="112"/>
      <c r="X47" s="112"/>
      <c r="Y47" s="112"/>
      <c r="Z47" s="112"/>
      <c r="AA47" s="112"/>
      <c r="AB47" s="112"/>
      <c r="AC47" s="112"/>
      <c r="AD47" s="112"/>
      <c r="AE47" s="112"/>
      <c r="AF47" s="112"/>
      <c r="AG47" s="112"/>
      <c r="AH47" s="112"/>
      <c r="AI47" s="112"/>
      <c r="AJ47" s="112"/>
      <c r="AK47" s="112"/>
      <c r="AL47" s="113"/>
      <c r="AM47" s="201"/>
      <c r="AN47" s="202"/>
      <c r="AO47" s="203"/>
    </row>
    <row r="48" spans="2:41">
      <c r="B48" s="195"/>
      <c r="C48" s="196"/>
      <c r="D48" s="197"/>
      <c r="E48" s="183"/>
      <c r="F48" s="184"/>
      <c r="G48" s="184"/>
      <c r="H48" s="184"/>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c r="AK48" s="184"/>
      <c r="AL48" s="185"/>
      <c r="AM48" s="204"/>
      <c r="AN48" s="205"/>
      <c r="AO48" s="206"/>
    </row>
    <row r="49" spans="2:41">
      <c r="B49" s="198"/>
      <c r="C49" s="199"/>
      <c r="D49" s="200"/>
      <c r="E49" s="114"/>
      <c r="F49" s="115"/>
      <c r="G49" s="115"/>
      <c r="H49" s="115"/>
      <c r="I49" s="115"/>
      <c r="J49" s="115"/>
      <c r="K49" s="115"/>
      <c r="L49" s="115"/>
      <c r="M49" s="115"/>
      <c r="N49" s="115"/>
      <c r="O49" s="115"/>
      <c r="P49" s="115"/>
      <c r="Q49" s="115"/>
      <c r="R49" s="115"/>
      <c r="S49" s="115"/>
      <c r="T49" s="115"/>
      <c r="U49" s="115"/>
      <c r="V49" s="115"/>
      <c r="W49" s="115"/>
      <c r="X49" s="115"/>
      <c r="Y49" s="115"/>
      <c r="Z49" s="115"/>
      <c r="AA49" s="115"/>
      <c r="AB49" s="115"/>
      <c r="AC49" s="115"/>
      <c r="AD49" s="115"/>
      <c r="AE49" s="115"/>
      <c r="AF49" s="115"/>
      <c r="AG49" s="115"/>
      <c r="AH49" s="115"/>
      <c r="AI49" s="115"/>
      <c r="AJ49" s="115"/>
      <c r="AK49" s="115"/>
      <c r="AL49" s="116"/>
      <c r="AM49" s="207"/>
      <c r="AN49" s="208"/>
      <c r="AO49" s="209"/>
    </row>
    <row r="50" spans="2:41" ht="28.5" customHeight="1">
      <c r="B50" s="210" t="s">
        <v>47</v>
      </c>
      <c r="C50" s="211"/>
      <c r="D50" s="211"/>
      <c r="E50" s="211"/>
      <c r="F50" s="211"/>
      <c r="G50" s="211"/>
      <c r="H50" s="211"/>
      <c r="I50" s="211"/>
      <c r="J50" s="211"/>
      <c r="K50" s="211"/>
      <c r="L50" s="211"/>
      <c r="M50" s="211"/>
      <c r="N50" s="211"/>
      <c r="O50" s="211"/>
      <c r="P50" s="211"/>
      <c r="Q50" s="211"/>
      <c r="R50" s="211"/>
      <c r="S50" s="211"/>
      <c r="T50" s="211"/>
      <c r="U50" s="211"/>
      <c r="V50" s="211"/>
      <c r="W50" s="211"/>
      <c r="X50" s="211"/>
      <c r="Y50" s="211"/>
      <c r="Z50" s="211"/>
      <c r="AA50" s="211"/>
      <c r="AB50" s="211"/>
      <c r="AC50" s="211"/>
      <c r="AD50" s="211"/>
      <c r="AE50" s="211"/>
      <c r="AF50" s="211"/>
      <c r="AG50" s="211"/>
      <c r="AH50" s="211"/>
      <c r="AI50" s="211"/>
      <c r="AJ50" s="211"/>
      <c r="AK50" s="211"/>
      <c r="AL50" s="211"/>
      <c r="AM50" s="211"/>
      <c r="AN50" s="211"/>
      <c r="AO50" s="212"/>
    </row>
    <row r="51" spans="2:41">
      <c r="B51" s="190" t="s">
        <v>48</v>
      </c>
      <c r="C51" s="191"/>
      <c r="D51" s="156"/>
      <c r="E51" s="156"/>
      <c r="F51" s="156"/>
      <c r="G51" s="156"/>
      <c r="H51" s="156"/>
      <c r="I51" s="156"/>
      <c r="J51" s="156"/>
      <c r="K51" s="156"/>
      <c r="L51" s="156"/>
      <c r="M51" s="156"/>
      <c r="N51" s="156"/>
      <c r="O51" s="156"/>
      <c r="P51" s="156"/>
      <c r="Q51" s="156"/>
      <c r="R51" s="156"/>
      <c r="S51" s="156"/>
      <c r="T51" s="156"/>
      <c r="U51" s="156"/>
      <c r="V51" s="156"/>
      <c r="W51" s="156"/>
      <c r="X51" s="156"/>
      <c r="Y51" s="156"/>
      <c r="Z51" s="156"/>
      <c r="AA51" s="156"/>
      <c r="AB51" s="156"/>
      <c r="AC51" s="156"/>
      <c r="AD51" s="156"/>
      <c r="AE51" s="156"/>
      <c r="AF51" s="156"/>
      <c r="AG51" s="156"/>
      <c r="AH51" s="156"/>
      <c r="AI51" s="156"/>
      <c r="AJ51" s="156"/>
      <c r="AK51" s="156"/>
      <c r="AL51" s="156"/>
      <c r="AM51" s="156"/>
      <c r="AN51" s="156"/>
      <c r="AO51" s="157"/>
    </row>
  </sheetData>
  <mergeCells count="98">
    <mergeCell ref="B51:AO51"/>
    <mergeCell ref="B45:AO46"/>
    <mergeCell ref="B47:D49"/>
    <mergeCell ref="E47:AL49"/>
    <mergeCell ref="AM47:AO49"/>
    <mergeCell ref="B50:AO50"/>
    <mergeCell ref="B41:D42"/>
    <mergeCell ref="E41:AN42"/>
    <mergeCell ref="AO41:AO42"/>
    <mergeCell ref="B43:D44"/>
    <mergeCell ref="E43:AN44"/>
    <mergeCell ref="AO43:AO44"/>
    <mergeCell ref="B37:D40"/>
    <mergeCell ref="E37:AN40"/>
    <mergeCell ref="AO37:AO40"/>
    <mergeCell ref="B7:AO7"/>
    <mergeCell ref="AA30:AF30"/>
    <mergeCell ref="AA29:AF29"/>
    <mergeCell ref="V28:AF28"/>
    <mergeCell ref="B13:AD13"/>
    <mergeCell ref="AE13:AJ13"/>
    <mergeCell ref="AK13:AO13"/>
    <mergeCell ref="B8:AO8"/>
    <mergeCell ref="B9:I10"/>
    <mergeCell ref="J9:AJ9"/>
    <mergeCell ref="AK9:AO9"/>
    <mergeCell ref="J10:AJ10"/>
    <mergeCell ref="AK10:AO10"/>
    <mergeCell ref="B2:AM4"/>
    <mergeCell ref="AN2:AO4"/>
    <mergeCell ref="B6:AH6"/>
    <mergeCell ref="AI6:AM6"/>
    <mergeCell ref="AN6:AO6"/>
    <mergeCell ref="B11:I12"/>
    <mergeCell ref="J11:AJ11"/>
    <mergeCell ref="AK11:AO11"/>
    <mergeCell ref="J12:AJ12"/>
    <mergeCell ref="AK12:AO12"/>
    <mergeCell ref="B14:AD14"/>
    <mergeCell ref="AE14:AJ14"/>
    <mergeCell ref="AK14:AO14"/>
    <mergeCell ref="B15:S15"/>
    <mergeCell ref="T15:AJ15"/>
    <mergeCell ref="AK15:AO15"/>
    <mergeCell ref="B16:S16"/>
    <mergeCell ref="AK16:AO16"/>
    <mergeCell ref="B17:AO17"/>
    <mergeCell ref="T16:AJ16"/>
    <mergeCell ref="B18:F18"/>
    <mergeCell ref="G18:P18"/>
    <mergeCell ref="Q18:AG18"/>
    <mergeCell ref="AH18:AJ18"/>
    <mergeCell ref="AK18:AO18"/>
    <mergeCell ref="B20:F20"/>
    <mergeCell ref="G20:P20"/>
    <mergeCell ref="Q20:AG20"/>
    <mergeCell ref="AH20:AJ20"/>
    <mergeCell ref="AK20:AO20"/>
    <mergeCell ref="B19:F19"/>
    <mergeCell ref="G19:P19"/>
    <mergeCell ref="Q19:AG19"/>
    <mergeCell ref="AH19:AJ19"/>
    <mergeCell ref="AK19:AO19"/>
    <mergeCell ref="Q21:AG21"/>
    <mergeCell ref="AH21:AJ21"/>
    <mergeCell ref="AK21:AO21"/>
    <mergeCell ref="B24:F24"/>
    <mergeCell ref="G24:I24"/>
    <mergeCell ref="J24:AJ24"/>
    <mergeCell ref="AK24:AO24"/>
    <mergeCell ref="B22:AJ22"/>
    <mergeCell ref="AK22:AO23"/>
    <mergeCell ref="B23:I23"/>
    <mergeCell ref="J23:AJ23"/>
    <mergeCell ref="B21:F21"/>
    <mergeCell ref="G21:P21"/>
    <mergeCell ref="B25:F25"/>
    <mergeCell ref="G25:I25"/>
    <mergeCell ref="J25:AJ25"/>
    <mergeCell ref="AK25:AO25"/>
    <mergeCell ref="B28:K29"/>
    <mergeCell ref="L28:U29"/>
    <mergeCell ref="V29:Z29"/>
    <mergeCell ref="B26:F26"/>
    <mergeCell ref="G26:I26"/>
    <mergeCell ref="J26:AJ26"/>
    <mergeCell ref="AK26:AO26"/>
    <mergeCell ref="B27:AO27"/>
    <mergeCell ref="AG28:AO30"/>
    <mergeCell ref="B30:K30"/>
    <mergeCell ref="L30:U30"/>
    <mergeCell ref="V30:Z30"/>
    <mergeCell ref="B31:AO31"/>
    <mergeCell ref="B32:AO32"/>
    <mergeCell ref="B33:AO34"/>
    <mergeCell ref="B35:D36"/>
    <mergeCell ref="E35:AN36"/>
    <mergeCell ref="AO35:AO36"/>
  </mergeCells>
  <dataValidations count="3">
    <dataValidation type="list" allowBlank="1" showInputMessage="1" showErrorMessage="1" sqref="T16" xr:uid="{00000000-0002-0000-0000-000000000000}">
      <formula1>"Primario,Secundario,Terciario"</formula1>
    </dataValidation>
    <dataValidation type="list" allowBlank="1" showInputMessage="1" showErrorMessage="1" sqref="AM47:AP51" xr:uid="{00000000-0002-0000-0000-000001000000}">
      <formula1>"Menos del 5%,5%,6%,7%,8%,9%,10%,Más del 10%,No puede destinar ningún porcentaje"</formula1>
    </dataValidation>
    <dataValidation type="list" allowBlank="1" showInputMessage="1" showErrorMessage="1" sqref="AO35:AP38 AO41:AO44" xr:uid="{00000000-0002-0000-0000-000002000000}">
      <formula1>"Si,No,No aplica"</formula1>
    </dataValidation>
  </dataValidations>
  <printOptions horizontalCentered="1"/>
  <pageMargins left="0.23622047244094491" right="0.43307086614173229" top="0.39370078740157483" bottom="0.39370078740157483" header="0.31496062992125984" footer="0.31496062992125984"/>
  <pageSetup scale="79" orientation="portrait" r:id="rId1"/>
  <headerFooter>
    <oddHeader>&amp;L&amp;"Calibri"&amp;15&amp;K000000 Información Pública Clasificada&amp;1#_x000D_</oddHeader>
    <oddFooter>&amp;C&amp;"Arial,Normal"&amp;8&amp;P/&amp;N</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CC"/>
  </sheetPr>
  <dimension ref="A1:O350"/>
  <sheetViews>
    <sheetView showGridLines="0" tabSelected="1" zoomScale="80" zoomScaleNormal="80" workbookViewId="0">
      <selection activeCell="C47" sqref="C47:G47"/>
    </sheetView>
  </sheetViews>
  <sheetFormatPr defaultColWidth="0" defaultRowHeight="12.75" zeroHeight="1"/>
  <cols>
    <col min="1" max="1" width="2" style="41" customWidth="1"/>
    <col min="2" max="2" width="10" style="41" customWidth="1"/>
    <col min="3" max="3" width="23.7109375" style="41" customWidth="1"/>
    <col min="4" max="4" width="11.85546875" style="41" customWidth="1"/>
    <col min="5" max="5" width="30" style="55" customWidth="1"/>
    <col min="6" max="6" width="10.85546875" style="55" customWidth="1"/>
    <col min="7" max="7" width="10.7109375" style="41" customWidth="1"/>
    <col min="8" max="8" width="16.42578125" style="41" customWidth="1"/>
    <col min="9" max="9" width="14.28515625" style="41" customWidth="1"/>
    <col min="10" max="11" width="15" style="41" customWidth="1"/>
    <col min="12" max="12" width="18.5703125" style="41" customWidth="1"/>
    <col min="13" max="13" width="12.85546875" style="41" customWidth="1"/>
    <col min="14" max="15" width="0" style="41" hidden="1" customWidth="1"/>
    <col min="16" max="16384" width="11.42578125" style="41" hidden="1"/>
  </cols>
  <sheetData>
    <row r="1" spans="1:12" s="1" customFormat="1" ht="12.75" customHeight="1">
      <c r="A1" s="32"/>
      <c r="E1" s="33"/>
      <c r="F1" s="33"/>
    </row>
    <row r="2" spans="1:12" s="1" customFormat="1" ht="21.75" customHeight="1">
      <c r="A2" s="34"/>
      <c r="B2" s="61"/>
      <c r="C2" s="77" t="s">
        <v>49</v>
      </c>
      <c r="D2" s="77"/>
      <c r="E2" s="77"/>
      <c r="F2" s="77"/>
      <c r="G2" s="77"/>
      <c r="H2" s="77"/>
      <c r="I2" s="77"/>
      <c r="J2" s="77"/>
      <c r="K2" s="78"/>
      <c r="L2" s="74" t="s">
        <v>1</v>
      </c>
    </row>
    <row r="3" spans="1:12" s="1" customFormat="1" ht="21.75" customHeight="1">
      <c r="A3" s="34"/>
      <c r="B3" s="59"/>
      <c r="C3" s="79"/>
      <c r="D3" s="79"/>
      <c r="E3" s="79"/>
      <c r="F3" s="79"/>
      <c r="G3" s="79"/>
      <c r="H3" s="79"/>
      <c r="I3" s="79"/>
      <c r="J3" s="79"/>
      <c r="K3" s="80"/>
      <c r="L3" s="74"/>
    </row>
    <row r="4" spans="1:12" s="1" customFormat="1" ht="21.75" customHeight="1">
      <c r="A4" s="34"/>
      <c r="B4" s="60"/>
      <c r="C4" s="81"/>
      <c r="D4" s="81"/>
      <c r="E4" s="81"/>
      <c r="F4" s="81"/>
      <c r="G4" s="81"/>
      <c r="H4" s="81"/>
      <c r="I4" s="81"/>
      <c r="J4" s="81"/>
      <c r="K4" s="82"/>
      <c r="L4" s="74"/>
    </row>
    <row r="5" spans="1:12" s="1" customFormat="1" ht="5.25" customHeight="1">
      <c r="A5" s="34"/>
      <c r="E5" s="33"/>
      <c r="F5" s="33"/>
    </row>
    <row r="6" spans="1:12" s="1" customFormat="1" ht="15.75" customHeight="1">
      <c r="A6" s="34"/>
      <c r="B6" s="70" t="s">
        <v>50</v>
      </c>
      <c r="C6" s="70"/>
      <c r="D6" s="70"/>
      <c r="E6" s="70"/>
      <c r="F6" s="70"/>
      <c r="G6" s="70"/>
      <c r="H6" s="70"/>
      <c r="I6" s="70"/>
      <c r="J6" s="70"/>
      <c r="K6" s="70"/>
      <c r="L6" s="70"/>
    </row>
    <row r="7" spans="1:12" s="1" customFormat="1" ht="32.25" customHeight="1">
      <c r="A7" s="34"/>
      <c r="B7" s="75" t="s">
        <v>51</v>
      </c>
      <c r="C7" s="75"/>
      <c r="D7" s="71" t="s">
        <v>52</v>
      </c>
      <c r="E7" s="71"/>
      <c r="F7" s="71"/>
      <c r="G7" s="71"/>
      <c r="H7" s="71"/>
      <c r="I7" s="71"/>
      <c r="J7" s="71"/>
      <c r="K7" s="71"/>
      <c r="L7" s="71"/>
    </row>
    <row r="8" spans="1:12" s="1" customFormat="1" ht="30" customHeight="1">
      <c r="A8" s="34"/>
      <c r="B8" s="35" t="s">
        <v>53</v>
      </c>
      <c r="C8" s="24"/>
      <c r="D8" s="36" t="s">
        <v>54</v>
      </c>
      <c r="E8" s="25"/>
      <c r="F8" s="37" t="s">
        <v>55</v>
      </c>
      <c r="G8" s="76"/>
      <c r="H8" s="76"/>
      <c r="I8" s="37" t="s">
        <v>56</v>
      </c>
      <c r="J8" s="26"/>
      <c r="K8" s="57" t="s">
        <v>57</v>
      </c>
      <c r="L8" s="26"/>
    </row>
    <row r="9" spans="1:12" s="1" customFormat="1" ht="27" customHeight="1">
      <c r="A9" s="34"/>
      <c r="B9" s="36" t="s">
        <v>58</v>
      </c>
      <c r="C9" s="27"/>
      <c r="D9" s="37" t="s">
        <v>59</v>
      </c>
      <c r="E9" s="28"/>
      <c r="F9" s="37" t="s">
        <v>60</v>
      </c>
      <c r="G9" s="67"/>
      <c r="H9" s="67"/>
      <c r="I9" s="35" t="s">
        <v>61</v>
      </c>
      <c r="J9" s="26"/>
      <c r="K9" s="57" t="s">
        <v>62</v>
      </c>
      <c r="L9" s="28"/>
    </row>
    <row r="10" spans="1:12" s="1" customFormat="1" ht="5.0999999999999996" customHeight="1">
      <c r="A10" s="34"/>
      <c r="B10" s="68"/>
      <c r="C10" s="69"/>
      <c r="D10" s="69"/>
      <c r="E10" s="69"/>
      <c r="F10" s="69"/>
      <c r="G10" s="69"/>
      <c r="H10" s="69"/>
      <c r="I10" s="69"/>
      <c r="J10" s="69"/>
      <c r="K10" s="69"/>
      <c r="L10" s="69"/>
    </row>
    <row r="11" spans="1:12" s="1" customFormat="1" ht="18.75" customHeight="1">
      <c r="A11" s="34"/>
      <c r="B11" s="70" t="s">
        <v>63</v>
      </c>
      <c r="C11" s="70"/>
      <c r="D11" s="70"/>
      <c r="E11" s="70"/>
      <c r="F11" s="70"/>
      <c r="G11" s="70"/>
      <c r="H11" s="70"/>
      <c r="I11" s="70"/>
      <c r="J11" s="70"/>
      <c r="K11" s="70"/>
      <c r="L11" s="70"/>
    </row>
    <row r="12" spans="1:12" s="1" customFormat="1" ht="87" customHeight="1">
      <c r="A12" s="34"/>
      <c r="B12" s="71" t="s">
        <v>64</v>
      </c>
      <c r="C12" s="71"/>
      <c r="D12" s="71"/>
      <c r="E12" s="71"/>
      <c r="F12" s="71"/>
      <c r="G12" s="71"/>
      <c r="H12" s="71"/>
      <c r="I12" s="71"/>
      <c r="J12" s="71"/>
      <c r="K12" s="71"/>
      <c r="L12" s="71"/>
    </row>
    <row r="13" spans="1:12" s="1" customFormat="1" ht="108.75" customHeight="1">
      <c r="A13" s="34"/>
      <c r="B13" s="72" t="s">
        <v>65</v>
      </c>
      <c r="C13" s="73"/>
      <c r="D13" s="73"/>
      <c r="E13" s="73"/>
      <c r="F13" s="73"/>
      <c r="G13" s="73"/>
      <c r="H13" s="73"/>
      <c r="I13" s="73"/>
      <c r="J13" s="73"/>
      <c r="K13" s="73"/>
      <c r="L13" s="73"/>
    </row>
    <row r="14" spans="1:12" s="1" customFormat="1" ht="8.25" customHeight="1">
      <c r="A14" s="34"/>
      <c r="B14" s="38"/>
      <c r="C14" s="38"/>
      <c r="D14" s="38"/>
      <c r="E14" s="38"/>
      <c r="F14" s="38"/>
      <c r="G14" s="38"/>
      <c r="H14" s="38"/>
      <c r="I14" s="38"/>
      <c r="J14" s="38"/>
      <c r="K14" s="38"/>
      <c r="L14" s="38"/>
    </row>
    <row r="15" spans="1:12" s="1" customFormat="1" ht="31.5" customHeight="1">
      <c r="A15" s="34"/>
      <c r="B15" s="83" t="s">
        <v>66</v>
      </c>
      <c r="C15" s="84"/>
      <c r="D15" s="39">
        <v>10</v>
      </c>
      <c r="E15" s="40"/>
      <c r="G15" s="38"/>
      <c r="H15" s="38"/>
      <c r="I15" s="38"/>
      <c r="J15" s="38"/>
      <c r="K15" s="38"/>
      <c r="L15" s="38"/>
    </row>
    <row r="16" spans="1:12" s="1" customFormat="1" ht="9.6" customHeight="1">
      <c r="A16" s="34"/>
      <c r="C16" s="41"/>
      <c r="D16" s="41"/>
      <c r="E16" s="41"/>
      <c r="F16" s="41"/>
      <c r="G16" s="41"/>
      <c r="H16" s="41"/>
    </row>
    <row r="17" spans="1:13" s="1" customFormat="1" ht="19.5" customHeight="1">
      <c r="A17" s="34"/>
      <c r="B17" s="85" t="s">
        <v>67</v>
      </c>
      <c r="C17" s="86"/>
      <c r="D17" s="86"/>
      <c r="E17" s="86"/>
      <c r="F17" s="86"/>
      <c r="G17" s="86"/>
      <c r="H17" s="86"/>
      <c r="I17" s="86"/>
      <c r="J17" s="86"/>
      <c r="K17" s="86"/>
      <c r="L17" s="87"/>
    </row>
    <row r="18" spans="1:13" ht="42" customHeight="1">
      <c r="A18" s="42"/>
      <c r="B18" s="58" t="s">
        <v>68</v>
      </c>
      <c r="C18" s="88" t="s">
        <v>69</v>
      </c>
      <c r="D18" s="89"/>
      <c r="E18" s="89"/>
      <c r="F18" s="89"/>
      <c r="G18" s="90"/>
      <c r="H18" s="58" t="s">
        <v>70</v>
      </c>
      <c r="I18" s="58" t="s">
        <v>71</v>
      </c>
      <c r="J18" s="58" t="s">
        <v>72</v>
      </c>
      <c r="K18" s="58" t="s">
        <v>73</v>
      </c>
      <c r="L18" s="58" t="s">
        <v>74</v>
      </c>
    </row>
    <row r="19" spans="1:13" ht="19.899999999999999" customHeight="1">
      <c r="A19" s="42"/>
      <c r="B19" s="43">
        <v>1</v>
      </c>
      <c r="C19" s="64" t="s">
        <v>75</v>
      </c>
      <c r="D19" s="65"/>
      <c r="E19" s="65"/>
      <c r="F19" s="65"/>
      <c r="G19" s="66"/>
      <c r="H19" s="44" t="s">
        <v>76</v>
      </c>
      <c r="I19" s="45">
        <v>1</v>
      </c>
      <c r="J19" s="29">
        <v>0.19</v>
      </c>
      <c r="K19" s="30">
        <v>1176.4706000000001</v>
      </c>
      <c r="L19" s="31">
        <f>ROUND(K19*(1+J19),0)</f>
        <v>1400</v>
      </c>
      <c r="M19" s="56"/>
    </row>
    <row r="20" spans="1:13" ht="19.899999999999999" customHeight="1">
      <c r="A20" s="42"/>
      <c r="B20" s="43">
        <v>2</v>
      </c>
      <c r="C20" s="64" t="s">
        <v>77</v>
      </c>
      <c r="D20" s="65"/>
      <c r="E20" s="65"/>
      <c r="F20" s="65"/>
      <c r="G20" s="66"/>
      <c r="H20" s="44" t="s">
        <v>76</v>
      </c>
      <c r="I20" s="45">
        <v>1</v>
      </c>
      <c r="J20" s="29">
        <v>0.19</v>
      </c>
      <c r="K20" s="30">
        <v>672.26890000000003</v>
      </c>
      <c r="L20" s="31">
        <f t="shared" ref="L20:L83" si="0">ROUND(K20*(1+J20),0)</f>
        <v>800</v>
      </c>
    </row>
    <row r="21" spans="1:13" ht="19.899999999999999" customHeight="1">
      <c r="A21" s="42"/>
      <c r="B21" s="43">
        <v>3</v>
      </c>
      <c r="C21" s="64" t="s">
        <v>78</v>
      </c>
      <c r="D21" s="65"/>
      <c r="E21" s="65"/>
      <c r="F21" s="65"/>
      <c r="G21" s="66"/>
      <c r="H21" s="44" t="s">
        <v>76</v>
      </c>
      <c r="I21" s="45">
        <v>1</v>
      </c>
      <c r="J21" s="29">
        <v>0.19</v>
      </c>
      <c r="K21" s="30">
        <v>336.1345</v>
      </c>
      <c r="L21" s="31">
        <f t="shared" si="0"/>
        <v>400</v>
      </c>
    </row>
    <row r="22" spans="1:13" ht="19.899999999999999" customHeight="1">
      <c r="A22" s="42"/>
      <c r="B22" s="43">
        <v>4</v>
      </c>
      <c r="C22" s="64" t="s">
        <v>79</v>
      </c>
      <c r="D22" s="65"/>
      <c r="E22" s="65"/>
      <c r="F22" s="65"/>
      <c r="G22" s="66"/>
      <c r="H22" s="44" t="s">
        <v>80</v>
      </c>
      <c r="I22" s="45">
        <v>1</v>
      </c>
      <c r="J22" s="29">
        <v>0.19</v>
      </c>
      <c r="K22" s="30">
        <v>0</v>
      </c>
      <c r="L22" s="31">
        <f t="shared" si="0"/>
        <v>0</v>
      </c>
    </row>
    <row r="23" spans="1:13" ht="19.899999999999999" customHeight="1">
      <c r="A23" s="42"/>
      <c r="B23" s="43">
        <v>5</v>
      </c>
      <c r="C23" s="64" t="s">
        <v>81</v>
      </c>
      <c r="D23" s="65"/>
      <c r="E23" s="65"/>
      <c r="F23" s="65"/>
      <c r="G23" s="66"/>
      <c r="H23" s="44" t="s">
        <v>80</v>
      </c>
      <c r="I23" s="45">
        <v>1</v>
      </c>
      <c r="J23" s="29">
        <v>0.19</v>
      </c>
      <c r="K23" s="30">
        <v>7563.0262000000002</v>
      </c>
      <c r="L23" s="31">
        <f t="shared" si="0"/>
        <v>9000</v>
      </c>
    </row>
    <row r="24" spans="1:13" s="47" customFormat="1" ht="19.899999999999999" customHeight="1">
      <c r="A24" s="46"/>
      <c r="B24" s="43">
        <v>6</v>
      </c>
      <c r="C24" s="64" t="s">
        <v>82</v>
      </c>
      <c r="D24" s="65"/>
      <c r="E24" s="65"/>
      <c r="F24" s="65"/>
      <c r="G24" s="66"/>
      <c r="H24" s="44" t="s">
        <v>80</v>
      </c>
      <c r="I24" s="45">
        <v>1</v>
      </c>
      <c r="J24" s="29">
        <v>0.19</v>
      </c>
      <c r="K24" s="30">
        <v>4621.8486999999996</v>
      </c>
      <c r="L24" s="31">
        <f t="shared" si="0"/>
        <v>5500</v>
      </c>
      <c r="M24" s="41"/>
    </row>
    <row r="25" spans="1:13" ht="19.899999999999999" customHeight="1">
      <c r="A25" s="42"/>
      <c r="B25" s="43">
        <v>7</v>
      </c>
      <c r="C25" s="64" t="s">
        <v>83</v>
      </c>
      <c r="D25" s="65"/>
      <c r="E25" s="65"/>
      <c r="F25" s="65"/>
      <c r="G25" s="66"/>
      <c r="H25" s="44" t="s">
        <v>80</v>
      </c>
      <c r="I25" s="45">
        <v>1</v>
      </c>
      <c r="J25" s="29">
        <v>0.19</v>
      </c>
      <c r="K25" s="30">
        <v>4621.8486999999996</v>
      </c>
      <c r="L25" s="31">
        <f t="shared" si="0"/>
        <v>5500</v>
      </c>
    </row>
    <row r="26" spans="1:13" ht="19.899999999999999" customHeight="1">
      <c r="A26" s="42"/>
      <c r="B26" s="43">
        <v>8</v>
      </c>
      <c r="C26" s="64" t="s">
        <v>84</v>
      </c>
      <c r="D26" s="65"/>
      <c r="E26" s="65"/>
      <c r="F26" s="65"/>
      <c r="G26" s="66"/>
      <c r="H26" s="44" t="s">
        <v>80</v>
      </c>
      <c r="I26" s="45">
        <v>1</v>
      </c>
      <c r="J26" s="29">
        <v>0.19</v>
      </c>
      <c r="K26" s="30">
        <v>1680.6723</v>
      </c>
      <c r="L26" s="31">
        <f t="shared" si="0"/>
        <v>2000</v>
      </c>
    </row>
    <row r="27" spans="1:13" ht="19.899999999999999" customHeight="1">
      <c r="A27" s="42"/>
      <c r="B27" s="43">
        <v>9</v>
      </c>
      <c r="C27" s="64" t="s">
        <v>85</v>
      </c>
      <c r="D27" s="65"/>
      <c r="E27" s="65"/>
      <c r="F27" s="65"/>
      <c r="G27" s="66"/>
      <c r="H27" s="44" t="s">
        <v>80</v>
      </c>
      <c r="I27" s="45">
        <v>1</v>
      </c>
      <c r="J27" s="29">
        <v>0.19</v>
      </c>
      <c r="K27" s="30">
        <v>3949.5798</v>
      </c>
      <c r="L27" s="31">
        <f t="shared" si="0"/>
        <v>4700</v>
      </c>
    </row>
    <row r="28" spans="1:13" ht="19.899999999999999" customHeight="1">
      <c r="A28" s="42"/>
      <c r="B28" s="43">
        <v>10</v>
      </c>
      <c r="C28" s="64" t="s">
        <v>86</v>
      </c>
      <c r="D28" s="65"/>
      <c r="E28" s="65"/>
      <c r="F28" s="65"/>
      <c r="G28" s="66"/>
      <c r="H28" s="44" t="s">
        <v>80</v>
      </c>
      <c r="I28" s="45">
        <v>1</v>
      </c>
      <c r="J28" s="29">
        <v>0.19</v>
      </c>
      <c r="K28" s="30">
        <v>2521.0084000000002</v>
      </c>
      <c r="L28" s="31">
        <f t="shared" si="0"/>
        <v>3000</v>
      </c>
    </row>
    <row r="29" spans="1:13" ht="19.899999999999999" customHeight="1">
      <c r="A29" s="42"/>
      <c r="B29" s="43">
        <v>11</v>
      </c>
      <c r="C29" s="64" t="s">
        <v>87</v>
      </c>
      <c r="D29" s="65"/>
      <c r="E29" s="65"/>
      <c r="F29" s="65"/>
      <c r="G29" s="66"/>
      <c r="H29" s="44" t="s">
        <v>80</v>
      </c>
      <c r="I29" s="45">
        <v>1</v>
      </c>
      <c r="J29" s="29">
        <v>0.19</v>
      </c>
      <c r="K29" s="30">
        <v>420.16809999999998</v>
      </c>
      <c r="L29" s="31">
        <f t="shared" si="0"/>
        <v>500</v>
      </c>
    </row>
    <row r="30" spans="1:13" ht="19.899999999999999" customHeight="1">
      <c r="A30" s="42"/>
      <c r="B30" s="43">
        <v>12</v>
      </c>
      <c r="C30" s="64" t="s">
        <v>88</v>
      </c>
      <c r="D30" s="65"/>
      <c r="E30" s="65"/>
      <c r="F30" s="65"/>
      <c r="G30" s="66"/>
      <c r="H30" s="44" t="s">
        <v>80</v>
      </c>
      <c r="I30" s="45">
        <v>1</v>
      </c>
      <c r="J30" s="29">
        <v>0.19</v>
      </c>
      <c r="K30" s="30">
        <v>4201.6867000000002</v>
      </c>
      <c r="L30" s="31">
        <f t="shared" si="0"/>
        <v>5000</v>
      </c>
    </row>
    <row r="31" spans="1:13" s="47" customFormat="1" ht="19.899999999999999" customHeight="1">
      <c r="A31" s="46"/>
      <c r="B31" s="43">
        <v>13</v>
      </c>
      <c r="C31" s="64" t="s">
        <v>89</v>
      </c>
      <c r="D31" s="65"/>
      <c r="E31" s="65"/>
      <c r="F31" s="65"/>
      <c r="G31" s="66"/>
      <c r="H31" s="44" t="s">
        <v>80</v>
      </c>
      <c r="I31" s="45">
        <v>1</v>
      </c>
      <c r="J31" s="29">
        <v>0.19</v>
      </c>
      <c r="K31" s="30">
        <v>840.33609999999999</v>
      </c>
      <c r="L31" s="31">
        <f t="shared" si="0"/>
        <v>1000</v>
      </c>
      <c r="M31" s="41"/>
    </row>
    <row r="32" spans="1:13" ht="19.899999999999999" customHeight="1">
      <c r="A32" s="42"/>
      <c r="B32" s="43">
        <v>14</v>
      </c>
      <c r="C32" s="64" t="s">
        <v>90</v>
      </c>
      <c r="D32" s="65"/>
      <c r="E32" s="65"/>
      <c r="F32" s="65"/>
      <c r="G32" s="66"/>
      <c r="H32" s="44" t="s">
        <v>80</v>
      </c>
      <c r="I32" s="45">
        <v>1</v>
      </c>
      <c r="J32" s="29">
        <v>0.19</v>
      </c>
      <c r="K32" s="30">
        <v>0</v>
      </c>
      <c r="L32" s="31">
        <f t="shared" si="0"/>
        <v>0</v>
      </c>
    </row>
    <row r="33" spans="1:13" ht="19.899999999999999" customHeight="1">
      <c r="A33" s="42"/>
      <c r="B33" s="43">
        <v>15</v>
      </c>
      <c r="C33" s="64" t="s">
        <v>91</v>
      </c>
      <c r="D33" s="65"/>
      <c r="E33" s="65"/>
      <c r="F33" s="65"/>
      <c r="G33" s="66"/>
      <c r="H33" s="44" t="s">
        <v>80</v>
      </c>
      <c r="I33" s="45">
        <v>1</v>
      </c>
      <c r="J33" s="29">
        <v>0.19</v>
      </c>
      <c r="K33" s="30">
        <v>3361.3445000000002</v>
      </c>
      <c r="L33" s="31">
        <f t="shared" si="0"/>
        <v>4000</v>
      </c>
    </row>
    <row r="34" spans="1:13" ht="19.899999999999999" customHeight="1">
      <c r="A34" s="42"/>
      <c r="B34" s="43">
        <v>16</v>
      </c>
      <c r="C34" s="64" t="s">
        <v>92</v>
      </c>
      <c r="D34" s="65"/>
      <c r="E34" s="65"/>
      <c r="F34" s="65"/>
      <c r="G34" s="66"/>
      <c r="H34" s="44" t="s">
        <v>80</v>
      </c>
      <c r="I34" s="45">
        <v>1</v>
      </c>
      <c r="J34" s="29">
        <v>0.19</v>
      </c>
      <c r="K34" s="30">
        <v>3361.3445000000002</v>
      </c>
      <c r="L34" s="31">
        <f t="shared" si="0"/>
        <v>4000</v>
      </c>
    </row>
    <row r="35" spans="1:13" s="47" customFormat="1" ht="19.899999999999999" customHeight="1">
      <c r="A35" s="46"/>
      <c r="B35" s="43">
        <v>17</v>
      </c>
      <c r="C35" s="64" t="s">
        <v>93</v>
      </c>
      <c r="D35" s="65"/>
      <c r="E35" s="65"/>
      <c r="F35" s="65"/>
      <c r="G35" s="66"/>
      <c r="H35" s="44" t="s">
        <v>80</v>
      </c>
      <c r="I35" s="45">
        <v>1</v>
      </c>
      <c r="J35" s="29">
        <v>0.19</v>
      </c>
      <c r="K35" s="30">
        <v>2941.1765</v>
      </c>
      <c r="L35" s="31">
        <f t="shared" si="0"/>
        <v>3500</v>
      </c>
      <c r="M35" s="41"/>
    </row>
    <row r="36" spans="1:13" s="50" customFormat="1" ht="19.899999999999999" customHeight="1">
      <c r="A36" s="48"/>
      <c r="B36" s="43">
        <v>18</v>
      </c>
      <c r="C36" s="64" t="s">
        <v>94</v>
      </c>
      <c r="D36" s="65"/>
      <c r="E36" s="65"/>
      <c r="F36" s="65"/>
      <c r="G36" s="66"/>
      <c r="H36" s="44" t="s">
        <v>80</v>
      </c>
      <c r="I36" s="49">
        <v>1</v>
      </c>
      <c r="J36" s="29">
        <v>0.19</v>
      </c>
      <c r="K36" s="30">
        <v>420.16809999999998</v>
      </c>
      <c r="L36" s="31">
        <f t="shared" si="0"/>
        <v>500</v>
      </c>
      <c r="M36" s="41"/>
    </row>
    <row r="37" spans="1:13" s="47" customFormat="1" ht="19.899999999999999" customHeight="1">
      <c r="A37" s="46"/>
      <c r="B37" s="43">
        <v>19</v>
      </c>
      <c r="C37" s="64" t="s">
        <v>95</v>
      </c>
      <c r="D37" s="65"/>
      <c r="E37" s="65"/>
      <c r="F37" s="65"/>
      <c r="G37" s="66"/>
      <c r="H37" s="44" t="s">
        <v>80</v>
      </c>
      <c r="I37" s="45">
        <v>1</v>
      </c>
      <c r="J37" s="29">
        <v>0.19</v>
      </c>
      <c r="K37" s="30">
        <v>4201.6806999999999</v>
      </c>
      <c r="L37" s="31">
        <f t="shared" si="0"/>
        <v>5000</v>
      </c>
      <c r="M37" s="41"/>
    </row>
    <row r="38" spans="1:13" s="47" customFormat="1" ht="19.899999999999999" customHeight="1">
      <c r="A38" s="46"/>
      <c r="B38" s="43">
        <v>20</v>
      </c>
      <c r="C38" s="64" t="s">
        <v>96</v>
      </c>
      <c r="D38" s="65"/>
      <c r="E38" s="65"/>
      <c r="F38" s="65"/>
      <c r="G38" s="66"/>
      <c r="H38" s="44" t="s">
        <v>80</v>
      </c>
      <c r="I38" s="45">
        <v>1</v>
      </c>
      <c r="J38" s="29">
        <v>0.19</v>
      </c>
      <c r="K38" s="30">
        <v>0</v>
      </c>
      <c r="L38" s="31">
        <f t="shared" si="0"/>
        <v>0</v>
      </c>
      <c r="M38" s="41"/>
    </row>
    <row r="39" spans="1:13" ht="19.899999999999999" customHeight="1">
      <c r="A39" s="42"/>
      <c r="B39" s="43">
        <v>21</v>
      </c>
      <c r="C39" s="64" t="s">
        <v>97</v>
      </c>
      <c r="D39" s="65"/>
      <c r="E39" s="65"/>
      <c r="F39" s="65"/>
      <c r="G39" s="66"/>
      <c r="H39" s="44" t="s">
        <v>80</v>
      </c>
      <c r="I39" s="45">
        <v>1</v>
      </c>
      <c r="J39" s="29">
        <v>0.19</v>
      </c>
      <c r="K39" s="30">
        <v>756.30250000000001</v>
      </c>
      <c r="L39" s="31">
        <f t="shared" si="0"/>
        <v>900</v>
      </c>
    </row>
    <row r="40" spans="1:13" ht="19.899999999999999" customHeight="1">
      <c r="A40" s="42"/>
      <c r="B40" s="43">
        <v>22</v>
      </c>
      <c r="C40" s="64" t="s">
        <v>98</v>
      </c>
      <c r="D40" s="65"/>
      <c r="E40" s="65"/>
      <c r="F40" s="65"/>
      <c r="G40" s="66"/>
      <c r="H40" s="44" t="s">
        <v>80</v>
      </c>
      <c r="I40" s="45">
        <v>1</v>
      </c>
      <c r="J40" s="29">
        <v>0.19</v>
      </c>
      <c r="K40" s="30">
        <v>0</v>
      </c>
      <c r="L40" s="31">
        <f t="shared" si="0"/>
        <v>0</v>
      </c>
    </row>
    <row r="41" spans="1:13" s="47" customFormat="1" ht="19.899999999999999" customHeight="1">
      <c r="A41" s="46"/>
      <c r="B41" s="43">
        <v>23</v>
      </c>
      <c r="C41" s="64" t="s">
        <v>99</v>
      </c>
      <c r="D41" s="65"/>
      <c r="E41" s="65"/>
      <c r="F41" s="65"/>
      <c r="G41" s="66"/>
      <c r="H41" s="44" t="s">
        <v>80</v>
      </c>
      <c r="I41" s="45">
        <v>1</v>
      </c>
      <c r="J41" s="29">
        <v>0.19</v>
      </c>
      <c r="K41" s="30">
        <v>243697.47889999999</v>
      </c>
      <c r="L41" s="31">
        <f t="shared" si="0"/>
        <v>290000</v>
      </c>
      <c r="M41" s="41"/>
    </row>
    <row r="42" spans="1:13" ht="19.899999999999999" customHeight="1">
      <c r="A42" s="42"/>
      <c r="B42" s="43">
        <v>24</v>
      </c>
      <c r="C42" s="64" t="s">
        <v>100</v>
      </c>
      <c r="D42" s="65"/>
      <c r="E42" s="65"/>
      <c r="F42" s="65"/>
      <c r="G42" s="66"/>
      <c r="H42" s="44" t="s">
        <v>80</v>
      </c>
      <c r="I42" s="45">
        <v>1</v>
      </c>
      <c r="J42" s="29">
        <v>0.19</v>
      </c>
      <c r="K42" s="30">
        <v>17647.058799999999</v>
      </c>
      <c r="L42" s="31">
        <f t="shared" si="0"/>
        <v>21000</v>
      </c>
    </row>
    <row r="43" spans="1:13" ht="19.899999999999999" customHeight="1">
      <c r="A43" s="42"/>
      <c r="B43" s="43">
        <v>25</v>
      </c>
      <c r="C43" s="64" t="s">
        <v>101</v>
      </c>
      <c r="D43" s="65"/>
      <c r="E43" s="65"/>
      <c r="F43" s="65"/>
      <c r="G43" s="66"/>
      <c r="H43" s="44" t="s">
        <v>80</v>
      </c>
      <c r="I43" s="45">
        <v>1</v>
      </c>
      <c r="J43" s="29">
        <v>0.19</v>
      </c>
      <c r="K43" s="30">
        <v>19747.899099999999</v>
      </c>
      <c r="L43" s="31">
        <f t="shared" si="0"/>
        <v>23500</v>
      </c>
    </row>
    <row r="44" spans="1:13" ht="19.899999999999999" customHeight="1">
      <c r="A44" s="42"/>
      <c r="B44" s="43">
        <v>26</v>
      </c>
      <c r="C44" s="64" t="s">
        <v>102</v>
      </c>
      <c r="D44" s="65"/>
      <c r="E44" s="65"/>
      <c r="F44" s="65"/>
      <c r="G44" s="66"/>
      <c r="H44" s="44" t="s">
        <v>103</v>
      </c>
      <c r="I44" s="45">
        <v>1</v>
      </c>
      <c r="J44" s="29">
        <v>0.19</v>
      </c>
      <c r="K44" s="30">
        <v>4789.9160000000002</v>
      </c>
      <c r="L44" s="31">
        <f t="shared" si="0"/>
        <v>5700</v>
      </c>
    </row>
    <row r="45" spans="1:13" s="47" customFormat="1" ht="19.899999999999999" customHeight="1">
      <c r="A45" s="46"/>
      <c r="B45" s="43">
        <v>27</v>
      </c>
      <c r="C45" s="64" t="s">
        <v>104</v>
      </c>
      <c r="D45" s="65"/>
      <c r="E45" s="65"/>
      <c r="F45" s="65"/>
      <c r="G45" s="66"/>
      <c r="H45" s="44" t="s">
        <v>103</v>
      </c>
      <c r="I45" s="45">
        <v>1</v>
      </c>
      <c r="J45" s="29">
        <v>0.19</v>
      </c>
      <c r="K45" s="30">
        <v>462.18490000000003</v>
      </c>
      <c r="L45" s="31">
        <f t="shared" si="0"/>
        <v>550</v>
      </c>
      <c r="M45" s="41"/>
    </row>
    <row r="46" spans="1:13" ht="19.899999999999999" customHeight="1">
      <c r="A46" s="42"/>
      <c r="B46" s="43">
        <v>28</v>
      </c>
      <c r="C46" s="64" t="s">
        <v>105</v>
      </c>
      <c r="D46" s="65"/>
      <c r="E46" s="65"/>
      <c r="F46" s="65"/>
      <c r="G46" s="66"/>
      <c r="H46" s="44" t="s">
        <v>106</v>
      </c>
      <c r="I46" s="45">
        <v>1</v>
      </c>
      <c r="J46" s="29">
        <v>0.19</v>
      </c>
      <c r="K46" s="30">
        <v>45378.151299999998</v>
      </c>
      <c r="L46" s="31">
        <f t="shared" si="0"/>
        <v>54000</v>
      </c>
    </row>
    <row r="47" spans="1:13" ht="19.899999999999999" customHeight="1">
      <c r="A47" s="42"/>
      <c r="B47" s="43">
        <v>29</v>
      </c>
      <c r="C47" s="64" t="s">
        <v>107</v>
      </c>
      <c r="D47" s="65"/>
      <c r="E47" s="65"/>
      <c r="F47" s="65"/>
      <c r="G47" s="66"/>
      <c r="H47" s="44" t="s">
        <v>103</v>
      </c>
      <c r="I47" s="45">
        <v>1</v>
      </c>
      <c r="J47" s="29">
        <v>0.19</v>
      </c>
      <c r="K47" s="30">
        <v>8403.36</v>
      </c>
      <c r="L47" s="31">
        <f t="shared" si="0"/>
        <v>10000</v>
      </c>
    </row>
    <row r="48" spans="1:13" ht="19.899999999999999" customHeight="1">
      <c r="A48" s="42"/>
      <c r="B48" s="43">
        <v>30</v>
      </c>
      <c r="C48" s="64" t="s">
        <v>108</v>
      </c>
      <c r="D48" s="65"/>
      <c r="E48" s="65"/>
      <c r="F48" s="65"/>
      <c r="G48" s="66"/>
      <c r="H48" s="44" t="s">
        <v>103</v>
      </c>
      <c r="I48" s="45">
        <v>1</v>
      </c>
      <c r="J48" s="29">
        <v>0.19</v>
      </c>
      <c r="K48" s="30">
        <v>8403.36</v>
      </c>
      <c r="L48" s="31">
        <f t="shared" si="0"/>
        <v>10000</v>
      </c>
    </row>
    <row r="49" spans="1:13" s="47" customFormat="1" ht="19.899999999999999" customHeight="1">
      <c r="A49" s="46"/>
      <c r="B49" s="43">
        <v>31</v>
      </c>
      <c r="C49" s="64" t="s">
        <v>109</v>
      </c>
      <c r="D49" s="65"/>
      <c r="E49" s="65"/>
      <c r="F49" s="65"/>
      <c r="G49" s="66"/>
      <c r="H49" s="44" t="s">
        <v>103</v>
      </c>
      <c r="I49" s="45">
        <v>1</v>
      </c>
      <c r="J49" s="29">
        <v>0.19</v>
      </c>
      <c r="K49" s="30">
        <v>0</v>
      </c>
      <c r="L49" s="31">
        <f t="shared" si="0"/>
        <v>0</v>
      </c>
      <c r="M49" s="41"/>
    </row>
    <row r="50" spans="1:13" ht="19.899999999999999" customHeight="1">
      <c r="A50" s="42"/>
      <c r="B50" s="43">
        <v>32</v>
      </c>
      <c r="C50" s="64" t="s">
        <v>110</v>
      </c>
      <c r="D50" s="65"/>
      <c r="E50" s="65"/>
      <c r="F50" s="65"/>
      <c r="G50" s="66"/>
      <c r="H50" s="44" t="s">
        <v>111</v>
      </c>
      <c r="I50" s="45">
        <v>1</v>
      </c>
      <c r="J50" s="29">
        <v>0.19</v>
      </c>
      <c r="K50" s="30">
        <v>0</v>
      </c>
      <c r="L50" s="31">
        <f t="shared" si="0"/>
        <v>0</v>
      </c>
    </row>
    <row r="51" spans="1:13" ht="19.899999999999999" customHeight="1">
      <c r="A51" s="42"/>
      <c r="B51" s="43">
        <v>33</v>
      </c>
      <c r="C51" s="64" t="s">
        <v>112</v>
      </c>
      <c r="D51" s="65"/>
      <c r="E51" s="65"/>
      <c r="F51" s="65"/>
      <c r="G51" s="66"/>
      <c r="H51" s="44" t="s">
        <v>111</v>
      </c>
      <c r="I51" s="45">
        <v>1</v>
      </c>
      <c r="J51" s="29">
        <v>0.19</v>
      </c>
      <c r="K51" s="30">
        <v>8403.3613000000005</v>
      </c>
      <c r="L51" s="31">
        <f t="shared" si="0"/>
        <v>10000</v>
      </c>
    </row>
    <row r="52" spans="1:13" ht="19.899999999999999" customHeight="1">
      <c r="A52" s="42"/>
      <c r="B52" s="43">
        <v>34</v>
      </c>
      <c r="C52" s="64" t="s">
        <v>113</v>
      </c>
      <c r="D52" s="65"/>
      <c r="E52" s="65"/>
      <c r="F52" s="65"/>
      <c r="G52" s="66"/>
      <c r="H52" s="44" t="s">
        <v>80</v>
      </c>
      <c r="I52" s="45">
        <v>1</v>
      </c>
      <c r="J52" s="29">
        <v>0.19</v>
      </c>
      <c r="K52" s="30">
        <v>10084.3336</v>
      </c>
      <c r="L52" s="31">
        <f t="shared" si="0"/>
        <v>12000</v>
      </c>
    </row>
    <row r="53" spans="1:13" ht="19.899999999999999" customHeight="1">
      <c r="A53" s="42"/>
      <c r="B53" s="43">
        <v>35</v>
      </c>
      <c r="C53" s="64" t="s">
        <v>114</v>
      </c>
      <c r="D53" s="65"/>
      <c r="E53" s="65"/>
      <c r="F53" s="65"/>
      <c r="G53" s="66"/>
      <c r="H53" s="44" t="s">
        <v>80</v>
      </c>
      <c r="I53" s="45">
        <v>1</v>
      </c>
      <c r="J53" s="29">
        <v>0.19</v>
      </c>
      <c r="K53" s="30">
        <v>4621.8486999999996</v>
      </c>
      <c r="L53" s="31">
        <f t="shared" si="0"/>
        <v>5500</v>
      </c>
    </row>
    <row r="54" spans="1:13" ht="19.899999999999999" customHeight="1">
      <c r="A54" s="42"/>
      <c r="B54" s="43">
        <v>36</v>
      </c>
      <c r="C54" s="64" t="s">
        <v>115</v>
      </c>
      <c r="D54" s="65"/>
      <c r="E54" s="65"/>
      <c r="F54" s="65"/>
      <c r="G54" s="66"/>
      <c r="H54" s="44" t="s">
        <v>80</v>
      </c>
      <c r="I54" s="45">
        <v>1</v>
      </c>
      <c r="J54" s="29">
        <v>0.19</v>
      </c>
      <c r="K54" s="30">
        <v>3949.5798</v>
      </c>
      <c r="L54" s="31">
        <f t="shared" si="0"/>
        <v>4700</v>
      </c>
    </row>
    <row r="55" spans="1:13" ht="19.899999999999999" customHeight="1">
      <c r="A55" s="42"/>
      <c r="B55" s="43">
        <v>37</v>
      </c>
      <c r="C55" s="64" t="s">
        <v>116</v>
      </c>
      <c r="D55" s="65"/>
      <c r="E55" s="65"/>
      <c r="F55" s="65"/>
      <c r="G55" s="66"/>
      <c r="H55" s="44" t="s">
        <v>80</v>
      </c>
      <c r="I55" s="45">
        <v>1</v>
      </c>
      <c r="J55" s="29">
        <v>0.19</v>
      </c>
      <c r="K55" s="30">
        <v>0</v>
      </c>
      <c r="L55" s="31">
        <f t="shared" si="0"/>
        <v>0</v>
      </c>
    </row>
    <row r="56" spans="1:13" ht="19.899999999999999" customHeight="1">
      <c r="A56" s="42"/>
      <c r="B56" s="43">
        <v>38</v>
      </c>
      <c r="C56" s="64" t="s">
        <v>117</v>
      </c>
      <c r="D56" s="65"/>
      <c r="E56" s="65"/>
      <c r="F56" s="65"/>
      <c r="G56" s="66"/>
      <c r="H56" s="44" t="s">
        <v>80</v>
      </c>
      <c r="I56" s="45">
        <v>1</v>
      </c>
      <c r="J56" s="29">
        <v>0.19</v>
      </c>
      <c r="K56" s="30">
        <v>16806.772700000001</v>
      </c>
      <c r="L56" s="31">
        <f t="shared" si="0"/>
        <v>20000</v>
      </c>
    </row>
    <row r="57" spans="1:13" ht="19.899999999999999" customHeight="1">
      <c r="A57" s="42"/>
      <c r="B57" s="43">
        <v>39</v>
      </c>
      <c r="C57" s="64" t="s">
        <v>118</v>
      </c>
      <c r="D57" s="65"/>
      <c r="E57" s="65"/>
      <c r="F57" s="65"/>
      <c r="G57" s="66"/>
      <c r="H57" s="44" t="s">
        <v>111</v>
      </c>
      <c r="I57" s="45">
        <v>1</v>
      </c>
      <c r="J57" s="29">
        <v>0.19</v>
      </c>
      <c r="K57" s="30">
        <v>0</v>
      </c>
      <c r="L57" s="31">
        <f t="shared" si="0"/>
        <v>0</v>
      </c>
    </row>
    <row r="58" spans="1:13" ht="19.899999999999999" customHeight="1">
      <c r="A58" s="42"/>
      <c r="B58" s="43">
        <v>40</v>
      </c>
      <c r="C58" s="64" t="s">
        <v>119</v>
      </c>
      <c r="D58" s="65"/>
      <c r="E58" s="65"/>
      <c r="F58" s="65"/>
      <c r="G58" s="66"/>
      <c r="H58" s="44" t="s">
        <v>80</v>
      </c>
      <c r="I58" s="45">
        <v>1</v>
      </c>
      <c r="J58" s="29">
        <v>0.19</v>
      </c>
      <c r="K58" s="30">
        <v>0</v>
      </c>
      <c r="L58" s="31">
        <f t="shared" si="0"/>
        <v>0</v>
      </c>
    </row>
    <row r="59" spans="1:13" ht="19.899999999999999" customHeight="1">
      <c r="A59" s="42"/>
      <c r="B59" s="43">
        <v>41</v>
      </c>
      <c r="C59" s="64" t="s">
        <v>120</v>
      </c>
      <c r="D59" s="65"/>
      <c r="E59" s="65"/>
      <c r="F59" s="65"/>
      <c r="G59" s="66"/>
      <c r="H59" s="44" t="s">
        <v>80</v>
      </c>
      <c r="I59" s="45">
        <v>1</v>
      </c>
      <c r="J59" s="29">
        <v>0.19</v>
      </c>
      <c r="K59" s="30">
        <v>42689.075599999996</v>
      </c>
      <c r="L59" s="31">
        <f t="shared" si="0"/>
        <v>50800</v>
      </c>
    </row>
    <row r="60" spans="1:13" ht="19.899999999999999" customHeight="1">
      <c r="A60" s="42"/>
      <c r="B60" s="43">
        <v>42</v>
      </c>
      <c r="C60" s="64" t="s">
        <v>121</v>
      </c>
      <c r="D60" s="65"/>
      <c r="E60" s="65"/>
      <c r="F60" s="65"/>
      <c r="G60" s="66"/>
      <c r="H60" s="44" t="s">
        <v>80</v>
      </c>
      <c r="I60" s="45">
        <v>1</v>
      </c>
      <c r="J60" s="29">
        <v>0.19</v>
      </c>
      <c r="K60" s="30">
        <v>15966.3866</v>
      </c>
      <c r="L60" s="31">
        <f t="shared" si="0"/>
        <v>19000</v>
      </c>
    </row>
    <row r="61" spans="1:13" ht="19.899999999999999" customHeight="1">
      <c r="A61" s="42"/>
      <c r="B61" s="43">
        <v>43</v>
      </c>
      <c r="C61" s="64" t="s">
        <v>122</v>
      </c>
      <c r="D61" s="65"/>
      <c r="E61" s="65"/>
      <c r="F61" s="65"/>
      <c r="G61" s="66"/>
      <c r="H61" s="44" t="s">
        <v>80</v>
      </c>
      <c r="I61" s="45">
        <v>1</v>
      </c>
      <c r="J61" s="29">
        <v>0.19</v>
      </c>
      <c r="K61" s="30">
        <v>16638.655500000001</v>
      </c>
      <c r="L61" s="31">
        <f t="shared" si="0"/>
        <v>19800</v>
      </c>
    </row>
    <row r="62" spans="1:13" ht="19.899999999999999" customHeight="1">
      <c r="A62" s="42"/>
      <c r="B62" s="43">
        <v>44</v>
      </c>
      <c r="C62" s="64" t="s">
        <v>123</v>
      </c>
      <c r="D62" s="65"/>
      <c r="E62" s="65"/>
      <c r="F62" s="65"/>
      <c r="G62" s="66"/>
      <c r="H62" s="44" t="s">
        <v>80</v>
      </c>
      <c r="I62" s="45">
        <v>1</v>
      </c>
      <c r="J62" s="29">
        <v>0.19</v>
      </c>
      <c r="K62" s="30">
        <v>0</v>
      </c>
      <c r="L62" s="31">
        <f t="shared" si="0"/>
        <v>0</v>
      </c>
    </row>
    <row r="63" spans="1:13" ht="19.899999999999999" customHeight="1">
      <c r="A63" s="42"/>
      <c r="B63" s="43">
        <v>45</v>
      </c>
      <c r="C63" s="64" t="s">
        <v>124</v>
      </c>
      <c r="D63" s="65"/>
      <c r="E63" s="65"/>
      <c r="F63" s="65"/>
      <c r="G63" s="66"/>
      <c r="H63" s="44" t="s">
        <v>80</v>
      </c>
      <c r="I63" s="45">
        <v>1</v>
      </c>
      <c r="J63" s="29">
        <v>0.19</v>
      </c>
      <c r="K63" s="30">
        <v>0</v>
      </c>
      <c r="L63" s="31">
        <f t="shared" si="0"/>
        <v>0</v>
      </c>
    </row>
    <row r="64" spans="1:13" ht="19.899999999999999" customHeight="1">
      <c r="A64" s="42"/>
      <c r="B64" s="43">
        <v>46</v>
      </c>
      <c r="C64" s="64" t="s">
        <v>125</v>
      </c>
      <c r="D64" s="65"/>
      <c r="E64" s="65"/>
      <c r="F64" s="65"/>
      <c r="G64" s="66"/>
      <c r="H64" s="44" t="s">
        <v>80</v>
      </c>
      <c r="I64" s="45">
        <v>1</v>
      </c>
      <c r="J64" s="29">
        <v>0.19</v>
      </c>
      <c r="K64" s="30">
        <v>63025.210099999997</v>
      </c>
      <c r="L64" s="31">
        <f t="shared" si="0"/>
        <v>75000</v>
      </c>
    </row>
    <row r="65" spans="1:12" ht="19.899999999999999" customHeight="1">
      <c r="A65" s="42"/>
      <c r="B65" s="43">
        <v>47</v>
      </c>
      <c r="C65" s="64" t="s">
        <v>126</v>
      </c>
      <c r="D65" s="65"/>
      <c r="E65" s="65"/>
      <c r="F65" s="65"/>
      <c r="G65" s="66"/>
      <c r="H65" s="44" t="s">
        <v>80</v>
      </c>
      <c r="I65" s="45">
        <v>1</v>
      </c>
      <c r="J65" s="29">
        <v>0.19</v>
      </c>
      <c r="K65" s="30">
        <v>8403.3613000000005</v>
      </c>
      <c r="L65" s="31">
        <f t="shared" si="0"/>
        <v>10000</v>
      </c>
    </row>
    <row r="66" spans="1:12" ht="19.899999999999999" customHeight="1">
      <c r="A66" s="42"/>
      <c r="B66" s="43">
        <v>48</v>
      </c>
      <c r="C66" s="64" t="s">
        <v>127</v>
      </c>
      <c r="D66" s="65"/>
      <c r="E66" s="65"/>
      <c r="F66" s="65"/>
      <c r="G66" s="66"/>
      <c r="H66" s="44" t="s">
        <v>80</v>
      </c>
      <c r="I66" s="45">
        <v>1</v>
      </c>
      <c r="J66" s="29">
        <v>0.19</v>
      </c>
      <c r="K66" s="30">
        <v>3193.2773000000002</v>
      </c>
      <c r="L66" s="31">
        <f t="shared" si="0"/>
        <v>3800</v>
      </c>
    </row>
    <row r="67" spans="1:12" ht="19.899999999999999" customHeight="1">
      <c r="A67" s="42"/>
      <c r="B67" s="43">
        <v>49</v>
      </c>
      <c r="C67" s="64" t="s">
        <v>128</v>
      </c>
      <c r="D67" s="65"/>
      <c r="E67" s="65"/>
      <c r="F67" s="65"/>
      <c r="G67" s="66"/>
      <c r="H67" s="44" t="s">
        <v>80</v>
      </c>
      <c r="I67" s="45">
        <v>1</v>
      </c>
      <c r="J67" s="29">
        <v>0.19</v>
      </c>
      <c r="K67" s="30">
        <v>4201.6806999999999</v>
      </c>
      <c r="L67" s="31">
        <f t="shared" si="0"/>
        <v>5000</v>
      </c>
    </row>
    <row r="68" spans="1:12" ht="19.899999999999999" customHeight="1">
      <c r="A68" s="42"/>
      <c r="B68" s="43">
        <v>50</v>
      </c>
      <c r="C68" s="64" t="s">
        <v>129</v>
      </c>
      <c r="D68" s="65"/>
      <c r="E68" s="65"/>
      <c r="F68" s="65"/>
      <c r="G68" s="66"/>
      <c r="H68" s="44" t="s">
        <v>80</v>
      </c>
      <c r="I68" s="45">
        <v>1</v>
      </c>
      <c r="J68" s="29">
        <v>0.19</v>
      </c>
      <c r="K68" s="30">
        <v>18487.395</v>
      </c>
      <c r="L68" s="31">
        <f t="shared" si="0"/>
        <v>22000</v>
      </c>
    </row>
    <row r="69" spans="1:12" ht="19.899999999999999" customHeight="1">
      <c r="A69" s="42"/>
      <c r="B69" s="43">
        <v>51</v>
      </c>
      <c r="C69" s="64" t="s">
        <v>130</v>
      </c>
      <c r="D69" s="65"/>
      <c r="E69" s="65"/>
      <c r="F69" s="65"/>
      <c r="G69" s="66"/>
      <c r="H69" s="44" t="s">
        <v>80</v>
      </c>
      <c r="I69" s="45">
        <v>1</v>
      </c>
      <c r="J69" s="29">
        <v>0.19</v>
      </c>
      <c r="K69" s="30">
        <v>3949.5798</v>
      </c>
      <c r="L69" s="31">
        <f t="shared" si="0"/>
        <v>4700</v>
      </c>
    </row>
    <row r="70" spans="1:12" ht="19.899999999999999" customHeight="1">
      <c r="A70" s="42"/>
      <c r="B70" s="43">
        <v>52</v>
      </c>
      <c r="C70" s="64" t="s">
        <v>131</v>
      </c>
      <c r="D70" s="65"/>
      <c r="E70" s="65"/>
      <c r="F70" s="65"/>
      <c r="G70" s="66"/>
      <c r="H70" s="44" t="s">
        <v>80</v>
      </c>
      <c r="I70" s="45">
        <v>1</v>
      </c>
      <c r="J70" s="29">
        <v>0.19</v>
      </c>
      <c r="K70" s="30">
        <v>5882.3528999999999</v>
      </c>
      <c r="L70" s="31">
        <f t="shared" si="0"/>
        <v>7000</v>
      </c>
    </row>
    <row r="71" spans="1:12" ht="19.899999999999999" customHeight="1">
      <c r="A71" s="42"/>
      <c r="B71" s="43">
        <v>53</v>
      </c>
      <c r="C71" s="64" t="s">
        <v>132</v>
      </c>
      <c r="D71" s="65"/>
      <c r="E71" s="65"/>
      <c r="F71" s="65"/>
      <c r="G71" s="66"/>
      <c r="H71" s="44" t="s">
        <v>80</v>
      </c>
      <c r="I71" s="45">
        <v>1</v>
      </c>
      <c r="J71" s="29">
        <v>0.19</v>
      </c>
      <c r="K71" s="30">
        <v>7563.0252</v>
      </c>
      <c r="L71" s="31">
        <f t="shared" si="0"/>
        <v>9000</v>
      </c>
    </row>
    <row r="72" spans="1:12" ht="19.899999999999999" customHeight="1">
      <c r="A72" s="42"/>
      <c r="B72" s="43">
        <v>54</v>
      </c>
      <c r="C72" s="64" t="s">
        <v>133</v>
      </c>
      <c r="D72" s="65"/>
      <c r="E72" s="65"/>
      <c r="F72" s="65"/>
      <c r="G72" s="66"/>
      <c r="H72" s="44" t="s">
        <v>80</v>
      </c>
      <c r="I72" s="45">
        <v>1</v>
      </c>
      <c r="J72" s="29">
        <v>0.19</v>
      </c>
      <c r="K72" s="30">
        <v>13445.378199999999</v>
      </c>
      <c r="L72" s="31">
        <f t="shared" si="0"/>
        <v>16000</v>
      </c>
    </row>
    <row r="73" spans="1:12" ht="19.899999999999999" customHeight="1">
      <c r="A73" s="42"/>
      <c r="B73" s="43">
        <v>55</v>
      </c>
      <c r="C73" s="64" t="s">
        <v>134</v>
      </c>
      <c r="D73" s="65"/>
      <c r="E73" s="65"/>
      <c r="F73" s="65"/>
      <c r="G73" s="66"/>
      <c r="H73" s="44" t="s">
        <v>80</v>
      </c>
      <c r="I73" s="45">
        <v>1</v>
      </c>
      <c r="J73" s="29">
        <v>0.19</v>
      </c>
      <c r="K73" s="30">
        <v>4621.8486999999996</v>
      </c>
      <c r="L73" s="31">
        <f t="shared" si="0"/>
        <v>5500</v>
      </c>
    </row>
    <row r="74" spans="1:12" ht="19.899999999999999" customHeight="1">
      <c r="A74" s="42"/>
      <c r="B74" s="43">
        <v>56</v>
      </c>
      <c r="C74" s="64" t="s">
        <v>135</v>
      </c>
      <c r="D74" s="65"/>
      <c r="E74" s="65"/>
      <c r="F74" s="65"/>
      <c r="G74" s="66"/>
      <c r="H74" s="44" t="s">
        <v>80</v>
      </c>
      <c r="I74" s="45">
        <v>1</v>
      </c>
      <c r="J74" s="29">
        <v>0.19</v>
      </c>
      <c r="K74" s="30">
        <v>0</v>
      </c>
      <c r="L74" s="31">
        <f t="shared" si="0"/>
        <v>0</v>
      </c>
    </row>
    <row r="75" spans="1:12" ht="19.899999999999999" customHeight="1">
      <c r="A75" s="42"/>
      <c r="B75" s="43">
        <v>57</v>
      </c>
      <c r="C75" s="64" t="s">
        <v>136</v>
      </c>
      <c r="D75" s="65"/>
      <c r="E75" s="65"/>
      <c r="F75" s="65"/>
      <c r="G75" s="66"/>
      <c r="H75" s="44" t="s">
        <v>80</v>
      </c>
      <c r="I75" s="45">
        <v>1</v>
      </c>
      <c r="J75" s="29">
        <v>0.19</v>
      </c>
      <c r="K75" s="30">
        <v>0</v>
      </c>
      <c r="L75" s="31">
        <f t="shared" si="0"/>
        <v>0</v>
      </c>
    </row>
    <row r="76" spans="1:12" ht="19.899999999999999" customHeight="1">
      <c r="A76" s="42"/>
      <c r="B76" s="43">
        <v>58</v>
      </c>
      <c r="C76" s="64" t="s">
        <v>137</v>
      </c>
      <c r="D76" s="65"/>
      <c r="E76" s="65"/>
      <c r="F76" s="65"/>
      <c r="G76" s="66"/>
      <c r="H76" s="44" t="s">
        <v>80</v>
      </c>
      <c r="I76" s="45">
        <v>1</v>
      </c>
      <c r="J76" s="29">
        <v>0.19</v>
      </c>
      <c r="K76" s="30">
        <v>2268.9076</v>
      </c>
      <c r="L76" s="31">
        <f t="shared" si="0"/>
        <v>2700</v>
      </c>
    </row>
    <row r="77" spans="1:12" ht="19.899999999999999" customHeight="1">
      <c r="A77" s="42"/>
      <c r="B77" s="43">
        <v>59</v>
      </c>
      <c r="C77" s="64" t="s">
        <v>138</v>
      </c>
      <c r="D77" s="65"/>
      <c r="E77" s="65"/>
      <c r="F77" s="65"/>
      <c r="G77" s="66"/>
      <c r="H77" s="44" t="s">
        <v>80</v>
      </c>
      <c r="I77" s="45">
        <v>1</v>
      </c>
      <c r="J77" s="29">
        <v>0.19</v>
      </c>
      <c r="K77" s="30">
        <v>2521.0084000000002</v>
      </c>
      <c r="L77" s="31">
        <f t="shared" si="0"/>
        <v>3000</v>
      </c>
    </row>
    <row r="78" spans="1:12" ht="19.899999999999999" customHeight="1">
      <c r="A78" s="42"/>
      <c r="B78" s="43">
        <v>60</v>
      </c>
      <c r="C78" s="64" t="s">
        <v>139</v>
      </c>
      <c r="D78" s="65"/>
      <c r="E78" s="65"/>
      <c r="F78" s="65"/>
      <c r="G78" s="66"/>
      <c r="H78" s="44" t="s">
        <v>80</v>
      </c>
      <c r="I78" s="45">
        <v>1</v>
      </c>
      <c r="J78" s="29">
        <v>0.19</v>
      </c>
      <c r="K78" s="30">
        <v>3781.5126</v>
      </c>
      <c r="L78" s="31">
        <f t="shared" si="0"/>
        <v>4500</v>
      </c>
    </row>
    <row r="79" spans="1:12" ht="19.899999999999999" customHeight="1">
      <c r="A79" s="42"/>
      <c r="B79" s="43">
        <v>61</v>
      </c>
      <c r="C79" s="64" t="s">
        <v>140</v>
      </c>
      <c r="D79" s="65"/>
      <c r="E79" s="65"/>
      <c r="F79" s="65"/>
      <c r="G79" s="66"/>
      <c r="H79" s="44" t="s">
        <v>80</v>
      </c>
      <c r="I79" s="45">
        <v>1</v>
      </c>
      <c r="J79" s="29">
        <v>0.19</v>
      </c>
      <c r="K79" s="30">
        <v>1848.7394999999999</v>
      </c>
      <c r="L79" s="31">
        <f t="shared" si="0"/>
        <v>2200</v>
      </c>
    </row>
    <row r="80" spans="1:12" ht="19.899999999999999" customHeight="1">
      <c r="A80" s="42"/>
      <c r="B80" s="43">
        <v>62</v>
      </c>
      <c r="C80" s="64" t="s">
        <v>141</v>
      </c>
      <c r="D80" s="65"/>
      <c r="E80" s="65"/>
      <c r="F80" s="65"/>
      <c r="G80" s="66"/>
      <c r="H80" s="44" t="s">
        <v>80</v>
      </c>
      <c r="I80" s="45">
        <v>1</v>
      </c>
      <c r="J80" s="29">
        <v>0.19</v>
      </c>
      <c r="K80" s="30">
        <v>1008.4034</v>
      </c>
      <c r="L80" s="31">
        <f t="shared" si="0"/>
        <v>1200</v>
      </c>
    </row>
    <row r="81" spans="1:12" ht="19.899999999999999" customHeight="1">
      <c r="A81" s="42"/>
      <c r="B81" s="43">
        <v>63</v>
      </c>
      <c r="C81" s="64" t="s">
        <v>142</v>
      </c>
      <c r="D81" s="65"/>
      <c r="E81" s="65"/>
      <c r="F81" s="65"/>
      <c r="G81" s="66"/>
      <c r="H81" s="44" t="s">
        <v>80</v>
      </c>
      <c r="I81" s="45">
        <v>1</v>
      </c>
      <c r="J81" s="29">
        <v>0.19</v>
      </c>
      <c r="K81" s="30">
        <v>1176.4706000000001</v>
      </c>
      <c r="L81" s="31">
        <f t="shared" si="0"/>
        <v>1400</v>
      </c>
    </row>
    <row r="82" spans="1:12" ht="19.899999999999999" customHeight="1">
      <c r="A82" s="42"/>
      <c r="B82" s="43">
        <v>64</v>
      </c>
      <c r="C82" s="64" t="s">
        <v>143</v>
      </c>
      <c r="D82" s="65"/>
      <c r="E82" s="65"/>
      <c r="F82" s="65"/>
      <c r="G82" s="66"/>
      <c r="H82" s="44" t="s">
        <v>80</v>
      </c>
      <c r="I82" s="45">
        <v>1</v>
      </c>
      <c r="J82" s="29">
        <v>0.19</v>
      </c>
      <c r="K82" s="30">
        <v>0</v>
      </c>
      <c r="L82" s="31">
        <f t="shared" si="0"/>
        <v>0</v>
      </c>
    </row>
    <row r="83" spans="1:12" ht="19.899999999999999" customHeight="1">
      <c r="A83" s="42"/>
      <c r="B83" s="43">
        <v>65</v>
      </c>
      <c r="C83" s="64" t="s">
        <v>144</v>
      </c>
      <c r="D83" s="65"/>
      <c r="E83" s="65"/>
      <c r="F83" s="65"/>
      <c r="G83" s="66"/>
      <c r="H83" s="44" t="s">
        <v>80</v>
      </c>
      <c r="I83" s="45">
        <v>1</v>
      </c>
      <c r="J83" s="29">
        <v>0.19</v>
      </c>
      <c r="K83" s="30">
        <v>0</v>
      </c>
      <c r="L83" s="31">
        <f t="shared" si="0"/>
        <v>0</v>
      </c>
    </row>
    <row r="84" spans="1:12" ht="19.899999999999999" customHeight="1">
      <c r="A84" s="42"/>
      <c r="B84" s="43">
        <v>66</v>
      </c>
      <c r="C84" s="64" t="s">
        <v>145</v>
      </c>
      <c r="D84" s="65"/>
      <c r="E84" s="65"/>
      <c r="F84" s="65"/>
      <c r="G84" s="66"/>
      <c r="H84" s="44" t="s">
        <v>80</v>
      </c>
      <c r="I84" s="45">
        <v>1</v>
      </c>
      <c r="J84" s="29">
        <v>0.19</v>
      </c>
      <c r="K84" s="30">
        <v>756.30250000000001</v>
      </c>
      <c r="L84" s="31">
        <f t="shared" ref="L84:L147" si="1">ROUND(K84*(1+J84),0)</f>
        <v>900</v>
      </c>
    </row>
    <row r="85" spans="1:12" ht="19.899999999999999" customHeight="1">
      <c r="A85" s="42"/>
      <c r="B85" s="43">
        <v>67</v>
      </c>
      <c r="C85" s="64" t="s">
        <v>146</v>
      </c>
      <c r="D85" s="65"/>
      <c r="E85" s="65"/>
      <c r="F85" s="65"/>
      <c r="G85" s="66"/>
      <c r="H85" s="44" t="s">
        <v>147</v>
      </c>
      <c r="I85" s="45">
        <v>1</v>
      </c>
      <c r="J85" s="29">
        <v>0.19</v>
      </c>
      <c r="K85" s="30">
        <v>0</v>
      </c>
      <c r="L85" s="31">
        <f t="shared" si="1"/>
        <v>0</v>
      </c>
    </row>
    <row r="86" spans="1:12" ht="19.899999999999999" customHeight="1">
      <c r="A86" s="42"/>
      <c r="B86" s="43">
        <v>68</v>
      </c>
      <c r="C86" s="64" t="s">
        <v>148</v>
      </c>
      <c r="D86" s="65"/>
      <c r="E86" s="65"/>
      <c r="F86" s="65"/>
      <c r="G86" s="66"/>
      <c r="H86" s="44" t="s">
        <v>147</v>
      </c>
      <c r="I86" s="45">
        <v>1</v>
      </c>
      <c r="J86" s="29">
        <v>0.19</v>
      </c>
      <c r="K86" s="30">
        <v>0</v>
      </c>
      <c r="L86" s="31">
        <f t="shared" si="1"/>
        <v>0</v>
      </c>
    </row>
    <row r="87" spans="1:12" ht="19.899999999999999" customHeight="1">
      <c r="A87" s="42"/>
      <c r="B87" s="43">
        <v>69</v>
      </c>
      <c r="C87" s="64" t="s">
        <v>149</v>
      </c>
      <c r="D87" s="65"/>
      <c r="E87" s="65"/>
      <c r="F87" s="65"/>
      <c r="G87" s="66"/>
      <c r="H87" s="44" t="s">
        <v>147</v>
      </c>
      <c r="I87" s="45">
        <v>1</v>
      </c>
      <c r="J87" s="29">
        <v>0.19</v>
      </c>
      <c r="K87" s="30">
        <v>0</v>
      </c>
      <c r="L87" s="31">
        <f t="shared" si="1"/>
        <v>0</v>
      </c>
    </row>
    <row r="88" spans="1:12" ht="19.899999999999999" customHeight="1">
      <c r="A88" s="42"/>
      <c r="B88" s="43">
        <v>70</v>
      </c>
      <c r="C88" s="64" t="s">
        <v>150</v>
      </c>
      <c r="D88" s="65"/>
      <c r="E88" s="65"/>
      <c r="F88" s="65"/>
      <c r="G88" s="66"/>
      <c r="H88" s="44" t="s">
        <v>76</v>
      </c>
      <c r="I88" s="45">
        <v>1</v>
      </c>
      <c r="J88" s="29">
        <v>0.19</v>
      </c>
      <c r="K88" s="30">
        <v>4621.8486999999996</v>
      </c>
      <c r="L88" s="31">
        <f t="shared" si="1"/>
        <v>5500</v>
      </c>
    </row>
    <row r="89" spans="1:12" ht="19.899999999999999" customHeight="1">
      <c r="A89" s="42"/>
      <c r="B89" s="43">
        <v>71</v>
      </c>
      <c r="C89" s="64" t="s">
        <v>151</v>
      </c>
      <c r="D89" s="65"/>
      <c r="E89" s="65"/>
      <c r="F89" s="65"/>
      <c r="G89" s="66"/>
      <c r="H89" s="44" t="s">
        <v>76</v>
      </c>
      <c r="I89" s="45">
        <v>1</v>
      </c>
      <c r="J89" s="29">
        <v>0.19</v>
      </c>
      <c r="K89" s="30">
        <v>8403.3613000000005</v>
      </c>
      <c r="L89" s="31">
        <f t="shared" si="1"/>
        <v>10000</v>
      </c>
    </row>
    <row r="90" spans="1:12" ht="19.899999999999999" customHeight="1">
      <c r="A90" s="42"/>
      <c r="B90" s="43">
        <v>72</v>
      </c>
      <c r="C90" s="64" t="s">
        <v>152</v>
      </c>
      <c r="D90" s="65"/>
      <c r="E90" s="65"/>
      <c r="F90" s="65"/>
      <c r="G90" s="66"/>
      <c r="H90" s="44" t="s">
        <v>80</v>
      </c>
      <c r="I90" s="45">
        <v>1</v>
      </c>
      <c r="J90" s="29">
        <v>0.19</v>
      </c>
      <c r="K90" s="30">
        <v>0</v>
      </c>
      <c r="L90" s="31">
        <f t="shared" si="1"/>
        <v>0</v>
      </c>
    </row>
    <row r="91" spans="1:12" ht="19.899999999999999" customHeight="1">
      <c r="A91" s="42"/>
      <c r="B91" s="43">
        <v>73</v>
      </c>
      <c r="C91" s="64" t="s">
        <v>153</v>
      </c>
      <c r="D91" s="65"/>
      <c r="E91" s="65"/>
      <c r="F91" s="65"/>
      <c r="G91" s="66"/>
      <c r="H91" s="44" t="s">
        <v>80</v>
      </c>
      <c r="I91" s="45">
        <v>1</v>
      </c>
      <c r="J91" s="29">
        <v>0.19</v>
      </c>
      <c r="K91" s="30">
        <v>0</v>
      </c>
      <c r="L91" s="31">
        <f t="shared" si="1"/>
        <v>0</v>
      </c>
    </row>
    <row r="92" spans="1:12" ht="19.899999999999999" customHeight="1">
      <c r="A92" s="42"/>
      <c r="B92" s="43">
        <v>74</v>
      </c>
      <c r="C92" s="64" t="s">
        <v>154</v>
      </c>
      <c r="D92" s="65"/>
      <c r="E92" s="65"/>
      <c r="F92" s="65"/>
      <c r="G92" s="66"/>
      <c r="H92" s="44" t="s">
        <v>80</v>
      </c>
      <c r="I92" s="45">
        <v>1</v>
      </c>
      <c r="J92" s="29">
        <v>0.19</v>
      </c>
      <c r="K92" s="30">
        <v>0</v>
      </c>
      <c r="L92" s="31">
        <f t="shared" si="1"/>
        <v>0</v>
      </c>
    </row>
    <row r="93" spans="1:12" ht="19.899999999999999" customHeight="1">
      <c r="A93" s="42"/>
      <c r="B93" s="43">
        <v>75</v>
      </c>
      <c r="C93" s="64" t="s">
        <v>155</v>
      </c>
      <c r="D93" s="65"/>
      <c r="E93" s="65"/>
      <c r="F93" s="65"/>
      <c r="G93" s="66"/>
      <c r="H93" s="44" t="s">
        <v>80</v>
      </c>
      <c r="I93" s="45">
        <v>1</v>
      </c>
      <c r="J93" s="29">
        <v>0.19</v>
      </c>
      <c r="K93" s="30">
        <v>13445.378199999999</v>
      </c>
      <c r="L93" s="31">
        <f t="shared" si="1"/>
        <v>16000</v>
      </c>
    </row>
    <row r="94" spans="1:12" ht="19.899999999999999" customHeight="1">
      <c r="A94" s="42"/>
      <c r="B94" s="43">
        <v>76</v>
      </c>
      <c r="C94" s="64" t="s">
        <v>156</v>
      </c>
      <c r="D94" s="65"/>
      <c r="E94" s="65"/>
      <c r="F94" s="65"/>
      <c r="G94" s="66"/>
      <c r="H94" s="44" t="s">
        <v>80</v>
      </c>
      <c r="I94" s="45">
        <v>1</v>
      </c>
      <c r="J94" s="29">
        <v>0.19</v>
      </c>
      <c r="K94" s="30">
        <v>3361.3445000000002</v>
      </c>
      <c r="L94" s="31">
        <f t="shared" si="1"/>
        <v>4000</v>
      </c>
    </row>
    <row r="95" spans="1:12" ht="19.899999999999999" customHeight="1">
      <c r="A95" s="42"/>
      <c r="B95" s="43">
        <v>77</v>
      </c>
      <c r="C95" s="64" t="s">
        <v>157</v>
      </c>
      <c r="D95" s="65"/>
      <c r="E95" s="65"/>
      <c r="F95" s="65"/>
      <c r="G95" s="66"/>
      <c r="H95" s="44" t="s">
        <v>76</v>
      </c>
      <c r="I95" s="45">
        <v>1</v>
      </c>
      <c r="J95" s="29">
        <v>0.19</v>
      </c>
      <c r="K95" s="30">
        <v>7142.8571000000002</v>
      </c>
      <c r="L95" s="31">
        <f t="shared" si="1"/>
        <v>8500</v>
      </c>
    </row>
    <row r="96" spans="1:12" ht="19.899999999999999" customHeight="1">
      <c r="A96" s="42"/>
      <c r="B96" s="43">
        <v>78</v>
      </c>
      <c r="C96" s="64" t="s">
        <v>158</v>
      </c>
      <c r="D96" s="65"/>
      <c r="E96" s="65"/>
      <c r="F96" s="65"/>
      <c r="G96" s="66"/>
      <c r="H96" s="44" t="s">
        <v>76</v>
      </c>
      <c r="I96" s="45">
        <v>1</v>
      </c>
      <c r="J96" s="29">
        <v>0.19</v>
      </c>
      <c r="K96" s="30">
        <v>17647.058799999999</v>
      </c>
      <c r="L96" s="31">
        <f t="shared" si="1"/>
        <v>21000</v>
      </c>
    </row>
    <row r="97" spans="1:12" ht="19.899999999999999" customHeight="1">
      <c r="A97" s="42"/>
      <c r="B97" s="43">
        <v>79</v>
      </c>
      <c r="C97" s="64" t="s">
        <v>159</v>
      </c>
      <c r="D97" s="65"/>
      <c r="E97" s="65"/>
      <c r="F97" s="65"/>
      <c r="G97" s="66"/>
      <c r="H97" s="44" t="s">
        <v>76</v>
      </c>
      <c r="I97" s="45">
        <v>1</v>
      </c>
      <c r="J97" s="29">
        <v>0.19</v>
      </c>
      <c r="K97" s="30">
        <v>7563.0252</v>
      </c>
      <c r="L97" s="31">
        <f t="shared" si="1"/>
        <v>9000</v>
      </c>
    </row>
    <row r="98" spans="1:12" ht="19.899999999999999" customHeight="1">
      <c r="A98" s="42"/>
      <c r="B98" s="43">
        <v>80</v>
      </c>
      <c r="C98" s="64" t="s">
        <v>160</v>
      </c>
      <c r="D98" s="65"/>
      <c r="E98" s="65"/>
      <c r="F98" s="65"/>
      <c r="G98" s="66"/>
      <c r="H98" s="44" t="s">
        <v>76</v>
      </c>
      <c r="I98" s="45">
        <v>1</v>
      </c>
      <c r="J98" s="29">
        <v>0.19</v>
      </c>
      <c r="K98" s="30">
        <v>21008.403300000002</v>
      </c>
      <c r="L98" s="31">
        <f t="shared" si="1"/>
        <v>25000</v>
      </c>
    </row>
    <row r="99" spans="1:12" ht="19.899999999999999" customHeight="1">
      <c r="A99" s="42"/>
      <c r="B99" s="43">
        <v>81</v>
      </c>
      <c r="C99" s="64" t="s">
        <v>161</v>
      </c>
      <c r="D99" s="65"/>
      <c r="E99" s="65"/>
      <c r="F99" s="65"/>
      <c r="G99" s="66"/>
      <c r="H99" s="44" t="s">
        <v>76</v>
      </c>
      <c r="I99" s="45">
        <v>1</v>
      </c>
      <c r="J99" s="29">
        <v>0.19</v>
      </c>
      <c r="K99" s="30">
        <v>0</v>
      </c>
      <c r="L99" s="31">
        <f t="shared" si="1"/>
        <v>0</v>
      </c>
    </row>
    <row r="100" spans="1:12" ht="19.899999999999999" customHeight="1">
      <c r="A100" s="42"/>
      <c r="B100" s="43">
        <v>82</v>
      </c>
      <c r="C100" s="64" t="s">
        <v>162</v>
      </c>
      <c r="D100" s="65"/>
      <c r="E100" s="65"/>
      <c r="F100" s="65"/>
      <c r="G100" s="66"/>
      <c r="H100" s="44" t="s">
        <v>76</v>
      </c>
      <c r="I100" s="45">
        <v>1</v>
      </c>
      <c r="J100" s="29">
        <v>0.19</v>
      </c>
      <c r="K100" s="30">
        <v>27310.9244</v>
      </c>
      <c r="L100" s="31">
        <f t="shared" si="1"/>
        <v>32500</v>
      </c>
    </row>
    <row r="101" spans="1:12" ht="19.899999999999999" customHeight="1">
      <c r="A101" s="42"/>
      <c r="B101" s="43">
        <v>83</v>
      </c>
      <c r="C101" s="64" t="s">
        <v>163</v>
      </c>
      <c r="D101" s="65"/>
      <c r="E101" s="65"/>
      <c r="F101" s="65"/>
      <c r="G101" s="66"/>
      <c r="H101" s="44" t="s">
        <v>80</v>
      </c>
      <c r="I101" s="45">
        <v>1</v>
      </c>
      <c r="J101" s="29">
        <v>0.19</v>
      </c>
      <c r="K101" s="30">
        <v>0</v>
      </c>
      <c r="L101" s="31">
        <f t="shared" si="1"/>
        <v>0</v>
      </c>
    </row>
    <row r="102" spans="1:12" ht="19.899999999999999" customHeight="1">
      <c r="A102" s="42"/>
      <c r="B102" s="43">
        <v>84</v>
      </c>
      <c r="C102" s="64" t="s">
        <v>164</v>
      </c>
      <c r="D102" s="65"/>
      <c r="E102" s="65"/>
      <c r="F102" s="65"/>
      <c r="G102" s="66"/>
      <c r="H102" s="44" t="s">
        <v>80</v>
      </c>
      <c r="I102" s="45">
        <v>1</v>
      </c>
      <c r="J102" s="29">
        <v>0.19</v>
      </c>
      <c r="K102" s="30">
        <v>0</v>
      </c>
      <c r="L102" s="31">
        <f t="shared" si="1"/>
        <v>0</v>
      </c>
    </row>
    <row r="103" spans="1:12" ht="19.899999999999999" customHeight="1">
      <c r="A103" s="42"/>
      <c r="B103" s="43">
        <v>85</v>
      </c>
      <c r="C103" s="64" t="s">
        <v>165</v>
      </c>
      <c r="D103" s="65"/>
      <c r="E103" s="65"/>
      <c r="F103" s="65"/>
      <c r="G103" s="66"/>
      <c r="H103" s="44" t="s">
        <v>103</v>
      </c>
      <c r="I103" s="45">
        <v>1</v>
      </c>
      <c r="J103" s="29">
        <v>0.19</v>
      </c>
      <c r="K103" s="30">
        <v>0</v>
      </c>
      <c r="L103" s="31">
        <f t="shared" si="1"/>
        <v>0</v>
      </c>
    </row>
    <row r="104" spans="1:12" ht="19.899999999999999" customHeight="1">
      <c r="A104" s="42"/>
      <c r="B104" s="43">
        <v>86</v>
      </c>
      <c r="C104" s="64" t="s">
        <v>166</v>
      </c>
      <c r="D104" s="65"/>
      <c r="E104" s="65"/>
      <c r="F104" s="65"/>
      <c r="G104" s="66"/>
      <c r="H104" s="44" t="s">
        <v>103</v>
      </c>
      <c r="I104" s="45">
        <v>1</v>
      </c>
      <c r="J104" s="29">
        <v>0.19</v>
      </c>
      <c r="K104" s="30">
        <v>0</v>
      </c>
      <c r="L104" s="31">
        <f t="shared" si="1"/>
        <v>0</v>
      </c>
    </row>
    <row r="105" spans="1:12" ht="19.899999999999999" customHeight="1">
      <c r="A105" s="42"/>
      <c r="B105" s="43">
        <v>87</v>
      </c>
      <c r="C105" s="64" t="s">
        <v>167</v>
      </c>
      <c r="D105" s="65"/>
      <c r="E105" s="65"/>
      <c r="F105" s="65"/>
      <c r="G105" s="66"/>
      <c r="H105" s="44" t="s">
        <v>103</v>
      </c>
      <c r="I105" s="45">
        <v>1</v>
      </c>
      <c r="J105" s="29">
        <v>0.19</v>
      </c>
      <c r="K105" s="30">
        <v>1008.4034</v>
      </c>
      <c r="L105" s="31">
        <f t="shared" si="1"/>
        <v>1200</v>
      </c>
    </row>
    <row r="106" spans="1:12" ht="19.899999999999999" customHeight="1">
      <c r="A106" s="42"/>
      <c r="B106" s="43">
        <v>88</v>
      </c>
      <c r="C106" s="64" t="s">
        <v>168</v>
      </c>
      <c r="D106" s="65"/>
      <c r="E106" s="65"/>
      <c r="F106" s="65"/>
      <c r="G106" s="66"/>
      <c r="H106" s="44" t="s">
        <v>103</v>
      </c>
      <c r="I106" s="45">
        <v>1</v>
      </c>
      <c r="J106" s="29">
        <v>0.19</v>
      </c>
      <c r="K106" s="30">
        <v>672.26890000000003</v>
      </c>
      <c r="L106" s="31">
        <f t="shared" si="1"/>
        <v>800</v>
      </c>
    </row>
    <row r="107" spans="1:12" ht="19.899999999999999" customHeight="1">
      <c r="A107" s="42"/>
      <c r="B107" s="43">
        <v>89</v>
      </c>
      <c r="C107" s="64" t="s">
        <v>169</v>
      </c>
      <c r="D107" s="65"/>
      <c r="E107" s="65"/>
      <c r="F107" s="65"/>
      <c r="G107" s="66"/>
      <c r="H107" s="44" t="s">
        <v>103</v>
      </c>
      <c r="I107" s="45">
        <v>1</v>
      </c>
      <c r="J107" s="29">
        <v>0.19</v>
      </c>
      <c r="K107" s="30">
        <v>252.10079999999999</v>
      </c>
      <c r="L107" s="31">
        <f t="shared" si="1"/>
        <v>300</v>
      </c>
    </row>
    <row r="108" spans="1:12" ht="19.899999999999999" customHeight="1">
      <c r="A108" s="42"/>
      <c r="B108" s="43">
        <v>90</v>
      </c>
      <c r="C108" s="64" t="s">
        <v>170</v>
      </c>
      <c r="D108" s="65"/>
      <c r="E108" s="65"/>
      <c r="F108" s="65"/>
      <c r="G108" s="66"/>
      <c r="H108" s="44" t="s">
        <v>103</v>
      </c>
      <c r="I108" s="45">
        <v>1</v>
      </c>
      <c r="J108" s="29">
        <v>0.19</v>
      </c>
      <c r="K108" s="30">
        <v>0</v>
      </c>
      <c r="L108" s="31">
        <f t="shared" si="1"/>
        <v>0</v>
      </c>
    </row>
    <row r="109" spans="1:12" ht="19.899999999999999" customHeight="1">
      <c r="A109" s="42"/>
      <c r="B109" s="43">
        <v>91</v>
      </c>
      <c r="C109" s="64" t="s">
        <v>171</v>
      </c>
      <c r="D109" s="65"/>
      <c r="E109" s="65"/>
      <c r="F109" s="65"/>
      <c r="G109" s="66"/>
      <c r="H109" s="44" t="s">
        <v>76</v>
      </c>
      <c r="I109" s="45">
        <v>1</v>
      </c>
      <c r="J109" s="29">
        <v>0.19</v>
      </c>
      <c r="K109" s="30">
        <v>0</v>
      </c>
      <c r="L109" s="31">
        <f t="shared" si="1"/>
        <v>0</v>
      </c>
    </row>
    <row r="110" spans="1:12" ht="19.899999999999999" customHeight="1">
      <c r="A110" s="42"/>
      <c r="B110" s="43">
        <v>92</v>
      </c>
      <c r="C110" s="64" t="s">
        <v>172</v>
      </c>
      <c r="D110" s="65"/>
      <c r="E110" s="65"/>
      <c r="F110" s="65"/>
      <c r="G110" s="66"/>
      <c r="H110" s="44" t="s">
        <v>80</v>
      </c>
      <c r="I110" s="45">
        <v>1</v>
      </c>
      <c r="J110" s="29">
        <v>0.19</v>
      </c>
      <c r="K110" s="30">
        <v>15798.319299999999</v>
      </c>
      <c r="L110" s="31">
        <f t="shared" si="1"/>
        <v>18800</v>
      </c>
    </row>
    <row r="111" spans="1:12" ht="19.899999999999999" customHeight="1">
      <c r="A111" s="42"/>
      <c r="B111" s="43">
        <v>93</v>
      </c>
      <c r="C111" s="64" t="s">
        <v>173</v>
      </c>
      <c r="D111" s="65"/>
      <c r="E111" s="65"/>
      <c r="F111" s="65"/>
      <c r="G111" s="66"/>
      <c r="H111" s="44" t="s">
        <v>76</v>
      </c>
      <c r="I111" s="45">
        <v>1</v>
      </c>
      <c r="J111" s="29">
        <v>0.19</v>
      </c>
      <c r="K111" s="30">
        <v>25630.252100000002</v>
      </c>
      <c r="L111" s="31">
        <f t="shared" si="1"/>
        <v>30500</v>
      </c>
    </row>
    <row r="112" spans="1:12" ht="19.899999999999999" customHeight="1">
      <c r="A112" s="42"/>
      <c r="B112" s="43">
        <v>94</v>
      </c>
      <c r="C112" s="64" t="s">
        <v>174</v>
      </c>
      <c r="D112" s="65"/>
      <c r="E112" s="65"/>
      <c r="F112" s="65"/>
      <c r="G112" s="66"/>
      <c r="H112" s="44" t="s">
        <v>147</v>
      </c>
      <c r="I112" s="45">
        <v>1</v>
      </c>
      <c r="J112" s="29">
        <v>0.19</v>
      </c>
      <c r="K112" s="30">
        <v>3655.4621000000002</v>
      </c>
      <c r="L112" s="31">
        <f t="shared" si="1"/>
        <v>4350</v>
      </c>
    </row>
    <row r="113" spans="1:12" ht="19.899999999999999" customHeight="1">
      <c r="A113" s="42"/>
      <c r="B113" s="43">
        <v>95</v>
      </c>
      <c r="C113" s="64" t="s">
        <v>175</v>
      </c>
      <c r="D113" s="65"/>
      <c r="E113" s="65"/>
      <c r="F113" s="65"/>
      <c r="G113" s="66"/>
      <c r="H113" s="44" t="s">
        <v>147</v>
      </c>
      <c r="I113" s="45">
        <v>1</v>
      </c>
      <c r="J113" s="29">
        <v>0.19</v>
      </c>
      <c r="K113" s="30">
        <v>193277.31090000001</v>
      </c>
      <c r="L113" s="31">
        <f t="shared" si="1"/>
        <v>230000</v>
      </c>
    </row>
    <row r="114" spans="1:12" ht="19.899999999999999" customHeight="1">
      <c r="A114" s="42"/>
      <c r="B114" s="43">
        <v>96</v>
      </c>
      <c r="C114" s="64" t="s">
        <v>176</v>
      </c>
      <c r="D114" s="65"/>
      <c r="E114" s="65"/>
      <c r="F114" s="65"/>
      <c r="G114" s="66"/>
      <c r="H114" s="44" t="s">
        <v>147</v>
      </c>
      <c r="I114" s="45">
        <v>1</v>
      </c>
      <c r="J114" s="29">
        <v>0.19</v>
      </c>
      <c r="K114" s="30">
        <v>6470.5882000000001</v>
      </c>
      <c r="L114" s="31">
        <f t="shared" si="1"/>
        <v>7700</v>
      </c>
    </row>
    <row r="115" spans="1:12" ht="19.899999999999999" customHeight="1">
      <c r="A115" s="42"/>
      <c r="B115" s="43">
        <v>97</v>
      </c>
      <c r="C115" s="64" t="s">
        <v>177</v>
      </c>
      <c r="D115" s="65"/>
      <c r="E115" s="65"/>
      <c r="F115" s="65"/>
      <c r="G115" s="66"/>
      <c r="H115" s="44" t="s">
        <v>147</v>
      </c>
      <c r="I115" s="45">
        <v>1</v>
      </c>
      <c r="J115" s="29">
        <v>0.19</v>
      </c>
      <c r="K115" s="30">
        <v>13025.21</v>
      </c>
      <c r="L115" s="31">
        <f t="shared" si="1"/>
        <v>15500</v>
      </c>
    </row>
    <row r="116" spans="1:12" ht="19.899999999999999" customHeight="1">
      <c r="A116" s="42"/>
      <c r="B116" s="43">
        <v>98</v>
      </c>
      <c r="C116" s="64" t="s">
        <v>178</v>
      </c>
      <c r="D116" s="65"/>
      <c r="E116" s="65"/>
      <c r="F116" s="65"/>
      <c r="G116" s="66"/>
      <c r="H116" s="44" t="s">
        <v>147</v>
      </c>
      <c r="I116" s="45">
        <v>1</v>
      </c>
      <c r="J116" s="29">
        <v>0.19</v>
      </c>
      <c r="K116" s="30">
        <v>6302.5209999999997</v>
      </c>
      <c r="L116" s="31">
        <f t="shared" si="1"/>
        <v>7500</v>
      </c>
    </row>
    <row r="117" spans="1:12" ht="19.899999999999999" customHeight="1">
      <c r="A117" s="42"/>
      <c r="B117" s="43">
        <v>99</v>
      </c>
      <c r="C117" s="64" t="s">
        <v>179</v>
      </c>
      <c r="D117" s="65"/>
      <c r="E117" s="65"/>
      <c r="F117" s="65"/>
      <c r="G117" s="66"/>
      <c r="H117" s="44" t="s">
        <v>147</v>
      </c>
      <c r="I117" s="45">
        <v>1</v>
      </c>
      <c r="J117" s="29">
        <v>0.19</v>
      </c>
      <c r="K117" s="30">
        <v>11176.470499999999</v>
      </c>
      <c r="L117" s="31">
        <f t="shared" si="1"/>
        <v>13300</v>
      </c>
    </row>
    <row r="118" spans="1:12" ht="19.899999999999999" customHeight="1">
      <c r="A118" s="42"/>
      <c r="B118" s="43">
        <v>100</v>
      </c>
      <c r="C118" s="64" t="s">
        <v>180</v>
      </c>
      <c r="D118" s="65"/>
      <c r="E118" s="65"/>
      <c r="F118" s="65"/>
      <c r="G118" s="66"/>
      <c r="H118" s="44" t="s">
        <v>147</v>
      </c>
      <c r="I118" s="45">
        <v>1</v>
      </c>
      <c r="J118" s="29">
        <v>0.19</v>
      </c>
      <c r="K118" s="30">
        <v>18823.529399999999</v>
      </c>
      <c r="L118" s="31">
        <f t="shared" si="1"/>
        <v>22400</v>
      </c>
    </row>
    <row r="119" spans="1:12" ht="19.899999999999999" customHeight="1">
      <c r="A119" s="42"/>
      <c r="B119" s="43">
        <v>101</v>
      </c>
      <c r="C119" s="64" t="s">
        <v>181</v>
      </c>
      <c r="D119" s="65"/>
      <c r="E119" s="65"/>
      <c r="F119" s="65"/>
      <c r="G119" s="66"/>
      <c r="H119" s="44" t="s">
        <v>147</v>
      </c>
      <c r="I119" s="45">
        <v>1</v>
      </c>
      <c r="J119" s="29">
        <v>0.19</v>
      </c>
      <c r="K119" s="30">
        <v>0</v>
      </c>
      <c r="L119" s="31">
        <f t="shared" si="1"/>
        <v>0</v>
      </c>
    </row>
    <row r="120" spans="1:12" ht="19.899999999999999" customHeight="1">
      <c r="A120" s="42"/>
      <c r="B120" s="43">
        <v>102</v>
      </c>
      <c r="C120" s="64" t="s">
        <v>182</v>
      </c>
      <c r="D120" s="65"/>
      <c r="E120" s="65"/>
      <c r="F120" s="65"/>
      <c r="G120" s="66"/>
      <c r="H120" s="44" t="s">
        <v>147</v>
      </c>
      <c r="I120" s="45">
        <v>1</v>
      </c>
      <c r="J120" s="29">
        <v>0.19</v>
      </c>
      <c r="K120" s="30">
        <v>6722.6890999999996</v>
      </c>
      <c r="L120" s="31">
        <f t="shared" si="1"/>
        <v>8000</v>
      </c>
    </row>
    <row r="121" spans="1:12" ht="19.899999999999999" customHeight="1">
      <c r="A121" s="42"/>
      <c r="B121" s="43">
        <v>103</v>
      </c>
      <c r="C121" s="64" t="s">
        <v>183</v>
      </c>
      <c r="D121" s="65"/>
      <c r="E121" s="65"/>
      <c r="F121" s="65"/>
      <c r="G121" s="66"/>
      <c r="H121" s="44" t="s">
        <v>147</v>
      </c>
      <c r="I121" s="45">
        <v>1</v>
      </c>
      <c r="J121" s="29">
        <v>0.19</v>
      </c>
      <c r="K121" s="30">
        <v>0</v>
      </c>
      <c r="L121" s="31">
        <f t="shared" si="1"/>
        <v>0</v>
      </c>
    </row>
    <row r="122" spans="1:12" ht="19.899999999999999" customHeight="1">
      <c r="A122" s="42"/>
      <c r="B122" s="43">
        <v>104</v>
      </c>
      <c r="C122" s="64" t="s">
        <v>184</v>
      </c>
      <c r="D122" s="65"/>
      <c r="E122" s="65"/>
      <c r="F122" s="65"/>
      <c r="G122" s="66"/>
      <c r="H122" s="44" t="s">
        <v>147</v>
      </c>
      <c r="I122" s="45">
        <v>1</v>
      </c>
      <c r="J122" s="29">
        <v>0.19</v>
      </c>
      <c r="K122" s="30">
        <v>7142.8571000000002</v>
      </c>
      <c r="L122" s="31">
        <f t="shared" si="1"/>
        <v>8500</v>
      </c>
    </row>
    <row r="123" spans="1:12" ht="19.899999999999999" customHeight="1">
      <c r="A123" s="42"/>
      <c r="B123" s="43">
        <v>105</v>
      </c>
      <c r="C123" s="64" t="s">
        <v>185</v>
      </c>
      <c r="D123" s="65"/>
      <c r="E123" s="65"/>
      <c r="F123" s="65"/>
      <c r="G123" s="66"/>
      <c r="H123" s="44" t="s">
        <v>147</v>
      </c>
      <c r="I123" s="45">
        <v>1</v>
      </c>
      <c r="J123" s="29">
        <v>0.19</v>
      </c>
      <c r="K123" s="30">
        <v>0</v>
      </c>
      <c r="L123" s="31">
        <f t="shared" si="1"/>
        <v>0</v>
      </c>
    </row>
    <row r="124" spans="1:12" ht="19.899999999999999" customHeight="1">
      <c r="A124" s="42"/>
      <c r="B124" s="43">
        <v>106</v>
      </c>
      <c r="C124" s="64" t="s">
        <v>186</v>
      </c>
      <c r="D124" s="65"/>
      <c r="E124" s="65"/>
      <c r="F124" s="65"/>
      <c r="G124" s="66"/>
      <c r="H124" s="44" t="s">
        <v>80</v>
      </c>
      <c r="I124" s="45">
        <v>1</v>
      </c>
      <c r="J124" s="29">
        <v>0.19</v>
      </c>
      <c r="K124" s="30">
        <v>5462.1849000000002</v>
      </c>
      <c r="L124" s="31">
        <f t="shared" si="1"/>
        <v>6500</v>
      </c>
    </row>
    <row r="125" spans="1:12" ht="19.899999999999999" customHeight="1">
      <c r="A125" s="42"/>
      <c r="B125" s="43">
        <v>107</v>
      </c>
      <c r="C125" s="64" t="s">
        <v>187</v>
      </c>
      <c r="D125" s="65"/>
      <c r="E125" s="65"/>
      <c r="F125" s="65"/>
      <c r="G125" s="66"/>
      <c r="H125" s="44" t="s">
        <v>80</v>
      </c>
      <c r="I125" s="45">
        <v>1</v>
      </c>
      <c r="J125" s="29">
        <v>0.19</v>
      </c>
      <c r="K125" s="30">
        <v>1680.6723</v>
      </c>
      <c r="L125" s="31">
        <f t="shared" si="1"/>
        <v>2000</v>
      </c>
    </row>
    <row r="126" spans="1:12" ht="19.899999999999999" customHeight="1">
      <c r="A126" s="42"/>
      <c r="B126" s="43">
        <v>108</v>
      </c>
      <c r="C126" s="64" t="s">
        <v>188</v>
      </c>
      <c r="D126" s="65"/>
      <c r="E126" s="65"/>
      <c r="F126" s="65"/>
      <c r="G126" s="66"/>
      <c r="H126" s="44" t="s">
        <v>76</v>
      </c>
      <c r="I126" s="45">
        <v>1</v>
      </c>
      <c r="J126" s="29">
        <v>0.19</v>
      </c>
      <c r="K126" s="30">
        <v>588.23530000000005</v>
      </c>
      <c r="L126" s="31">
        <f t="shared" si="1"/>
        <v>700</v>
      </c>
    </row>
    <row r="127" spans="1:12" ht="19.899999999999999" customHeight="1">
      <c r="A127" s="42"/>
      <c r="B127" s="43">
        <v>109</v>
      </c>
      <c r="C127" s="64" t="s">
        <v>189</v>
      </c>
      <c r="D127" s="65"/>
      <c r="E127" s="65"/>
      <c r="F127" s="65"/>
      <c r="G127" s="66"/>
      <c r="H127" s="44" t="s">
        <v>80</v>
      </c>
      <c r="I127" s="45">
        <v>1</v>
      </c>
      <c r="J127" s="29">
        <v>0.19</v>
      </c>
      <c r="K127" s="30">
        <v>0</v>
      </c>
      <c r="L127" s="31">
        <f t="shared" si="1"/>
        <v>0</v>
      </c>
    </row>
    <row r="128" spans="1:12" ht="19.899999999999999" customHeight="1">
      <c r="A128" s="42"/>
      <c r="B128" s="43">
        <v>110</v>
      </c>
      <c r="C128" s="64" t="s">
        <v>190</v>
      </c>
      <c r="D128" s="65"/>
      <c r="E128" s="65"/>
      <c r="F128" s="65"/>
      <c r="G128" s="66"/>
      <c r="H128" s="44" t="s">
        <v>76</v>
      </c>
      <c r="I128" s="45">
        <v>1</v>
      </c>
      <c r="J128" s="29">
        <v>0.19</v>
      </c>
      <c r="K128" s="30">
        <v>10924.3693</v>
      </c>
      <c r="L128" s="31">
        <f t="shared" si="1"/>
        <v>13000</v>
      </c>
    </row>
    <row r="129" spans="1:12" ht="19.899999999999999" customHeight="1">
      <c r="A129" s="42"/>
      <c r="B129" s="43">
        <v>111</v>
      </c>
      <c r="C129" s="64" t="s">
        <v>191</v>
      </c>
      <c r="D129" s="65"/>
      <c r="E129" s="65"/>
      <c r="F129" s="65"/>
      <c r="G129" s="66"/>
      <c r="H129" s="44" t="s">
        <v>80</v>
      </c>
      <c r="I129" s="45">
        <v>1</v>
      </c>
      <c r="J129" s="29">
        <v>0.19</v>
      </c>
      <c r="K129" s="30">
        <v>0</v>
      </c>
      <c r="L129" s="31">
        <f t="shared" si="1"/>
        <v>0</v>
      </c>
    </row>
    <row r="130" spans="1:12" ht="19.899999999999999" customHeight="1">
      <c r="A130" s="42"/>
      <c r="B130" s="43">
        <v>112</v>
      </c>
      <c r="C130" s="64" t="s">
        <v>192</v>
      </c>
      <c r="D130" s="65"/>
      <c r="E130" s="65"/>
      <c r="F130" s="65"/>
      <c r="G130" s="66"/>
      <c r="H130" s="44" t="s">
        <v>76</v>
      </c>
      <c r="I130" s="45">
        <v>1</v>
      </c>
      <c r="J130" s="29">
        <v>0.19</v>
      </c>
      <c r="K130" s="30">
        <v>1260.5042000000001</v>
      </c>
      <c r="L130" s="31">
        <f t="shared" si="1"/>
        <v>1500</v>
      </c>
    </row>
    <row r="131" spans="1:12" ht="19.899999999999999" customHeight="1">
      <c r="A131" s="42"/>
      <c r="B131" s="43">
        <v>113</v>
      </c>
      <c r="C131" s="64" t="s">
        <v>193</v>
      </c>
      <c r="D131" s="65"/>
      <c r="E131" s="65"/>
      <c r="F131" s="65"/>
      <c r="G131" s="66"/>
      <c r="H131" s="44" t="s">
        <v>103</v>
      </c>
      <c r="I131" s="45">
        <v>1</v>
      </c>
      <c r="J131" s="29">
        <v>0.19</v>
      </c>
      <c r="K131" s="30">
        <v>0</v>
      </c>
      <c r="L131" s="31">
        <f t="shared" si="1"/>
        <v>0</v>
      </c>
    </row>
    <row r="132" spans="1:12" ht="19.899999999999999" customHeight="1">
      <c r="A132" s="42"/>
      <c r="B132" s="43">
        <v>114</v>
      </c>
      <c r="C132" s="64" t="s">
        <v>194</v>
      </c>
      <c r="D132" s="65"/>
      <c r="E132" s="65"/>
      <c r="F132" s="65"/>
      <c r="G132" s="66"/>
      <c r="H132" s="44" t="s">
        <v>76</v>
      </c>
      <c r="I132" s="45">
        <v>1</v>
      </c>
      <c r="J132" s="29">
        <v>0.19</v>
      </c>
      <c r="K132" s="30">
        <v>0</v>
      </c>
      <c r="L132" s="31">
        <f t="shared" si="1"/>
        <v>0</v>
      </c>
    </row>
    <row r="133" spans="1:12" ht="19.899999999999999" customHeight="1">
      <c r="A133" s="42"/>
      <c r="B133" s="43">
        <v>115</v>
      </c>
      <c r="C133" s="64" t="s">
        <v>195</v>
      </c>
      <c r="D133" s="65"/>
      <c r="E133" s="65"/>
      <c r="F133" s="65"/>
      <c r="G133" s="66"/>
      <c r="H133" s="44" t="s">
        <v>111</v>
      </c>
      <c r="I133" s="45">
        <v>1</v>
      </c>
      <c r="J133" s="29">
        <v>0.19</v>
      </c>
      <c r="K133" s="30">
        <v>0</v>
      </c>
      <c r="L133" s="31">
        <f t="shared" si="1"/>
        <v>0</v>
      </c>
    </row>
    <row r="134" spans="1:12" ht="19.899999999999999" customHeight="1">
      <c r="A134" s="42"/>
      <c r="B134" s="43">
        <v>116</v>
      </c>
      <c r="C134" s="64" t="s">
        <v>196</v>
      </c>
      <c r="D134" s="65"/>
      <c r="E134" s="65"/>
      <c r="F134" s="65"/>
      <c r="G134" s="66"/>
      <c r="H134" s="44" t="s">
        <v>111</v>
      </c>
      <c r="I134" s="45">
        <v>1</v>
      </c>
      <c r="J134" s="29">
        <v>0.19</v>
      </c>
      <c r="K134" s="30">
        <v>0</v>
      </c>
      <c r="L134" s="31">
        <f t="shared" si="1"/>
        <v>0</v>
      </c>
    </row>
    <row r="135" spans="1:12" ht="19.899999999999999" customHeight="1">
      <c r="A135" s="42"/>
      <c r="B135" s="43">
        <v>117</v>
      </c>
      <c r="C135" s="64" t="s">
        <v>197</v>
      </c>
      <c r="D135" s="65"/>
      <c r="E135" s="65"/>
      <c r="F135" s="65"/>
      <c r="G135" s="66"/>
      <c r="H135" s="44" t="s">
        <v>111</v>
      </c>
      <c r="I135" s="45">
        <v>1</v>
      </c>
      <c r="J135" s="29">
        <v>0.19</v>
      </c>
      <c r="K135" s="30">
        <v>0</v>
      </c>
      <c r="L135" s="31">
        <f t="shared" si="1"/>
        <v>0</v>
      </c>
    </row>
    <row r="136" spans="1:12" ht="19.899999999999999" customHeight="1">
      <c r="A136" s="42"/>
      <c r="B136" s="43">
        <v>118</v>
      </c>
      <c r="C136" s="64" t="s">
        <v>198</v>
      </c>
      <c r="D136" s="65"/>
      <c r="E136" s="65"/>
      <c r="F136" s="65"/>
      <c r="G136" s="66"/>
      <c r="H136" s="44" t="s">
        <v>111</v>
      </c>
      <c r="I136" s="45">
        <v>1</v>
      </c>
      <c r="J136" s="29">
        <v>0.19</v>
      </c>
      <c r="K136" s="30">
        <v>0</v>
      </c>
      <c r="L136" s="31">
        <f t="shared" si="1"/>
        <v>0</v>
      </c>
    </row>
    <row r="137" spans="1:12" ht="19.899999999999999" customHeight="1">
      <c r="A137" s="42"/>
      <c r="B137" s="43">
        <v>119</v>
      </c>
      <c r="C137" s="64" t="s">
        <v>199</v>
      </c>
      <c r="D137" s="65"/>
      <c r="E137" s="65"/>
      <c r="F137" s="65"/>
      <c r="G137" s="66"/>
      <c r="H137" s="44" t="s">
        <v>80</v>
      </c>
      <c r="I137" s="45">
        <v>1</v>
      </c>
      <c r="J137" s="29">
        <v>0.19</v>
      </c>
      <c r="K137" s="30">
        <v>0</v>
      </c>
      <c r="L137" s="31">
        <f t="shared" si="1"/>
        <v>0</v>
      </c>
    </row>
    <row r="138" spans="1:12" ht="19.899999999999999" customHeight="1">
      <c r="A138" s="42"/>
      <c r="B138" s="43">
        <v>120</v>
      </c>
      <c r="C138" s="64" t="s">
        <v>200</v>
      </c>
      <c r="D138" s="65"/>
      <c r="E138" s="65"/>
      <c r="F138" s="65"/>
      <c r="G138" s="66"/>
      <c r="H138" s="44" t="s">
        <v>80</v>
      </c>
      <c r="I138" s="45">
        <v>1</v>
      </c>
      <c r="J138" s="29">
        <v>0.19</v>
      </c>
      <c r="K138" s="30">
        <v>0</v>
      </c>
      <c r="L138" s="31">
        <f t="shared" si="1"/>
        <v>0</v>
      </c>
    </row>
    <row r="139" spans="1:12" ht="19.899999999999999" customHeight="1">
      <c r="A139" s="42"/>
      <c r="B139" s="43">
        <v>121</v>
      </c>
      <c r="C139" s="64" t="s">
        <v>201</v>
      </c>
      <c r="D139" s="65"/>
      <c r="E139" s="65"/>
      <c r="F139" s="65"/>
      <c r="G139" s="66"/>
      <c r="H139" s="44" t="s">
        <v>80</v>
      </c>
      <c r="I139" s="45">
        <v>1</v>
      </c>
      <c r="J139" s="29">
        <v>0.19</v>
      </c>
      <c r="K139" s="30">
        <v>5882.3528999999999</v>
      </c>
      <c r="L139" s="31">
        <f t="shared" si="1"/>
        <v>7000</v>
      </c>
    </row>
    <row r="140" spans="1:12" ht="19.899999999999999" customHeight="1">
      <c r="A140" s="42"/>
      <c r="B140" s="43">
        <v>122</v>
      </c>
      <c r="C140" s="64" t="s">
        <v>202</v>
      </c>
      <c r="D140" s="65"/>
      <c r="E140" s="65"/>
      <c r="F140" s="65"/>
      <c r="G140" s="66"/>
      <c r="H140" s="44" t="s">
        <v>80</v>
      </c>
      <c r="I140" s="45">
        <v>1</v>
      </c>
      <c r="J140" s="29">
        <v>0.19</v>
      </c>
      <c r="K140" s="30">
        <v>9411.7646999999997</v>
      </c>
      <c r="L140" s="31">
        <f t="shared" si="1"/>
        <v>11200</v>
      </c>
    </row>
    <row r="141" spans="1:12" ht="19.899999999999999" customHeight="1">
      <c r="A141" s="42"/>
      <c r="B141" s="43">
        <v>123</v>
      </c>
      <c r="C141" s="64" t="s">
        <v>203</v>
      </c>
      <c r="D141" s="65"/>
      <c r="E141" s="65"/>
      <c r="F141" s="65"/>
      <c r="G141" s="66"/>
      <c r="H141" s="44" t="s">
        <v>76</v>
      </c>
      <c r="I141" s="45">
        <v>1</v>
      </c>
      <c r="J141" s="29">
        <v>0.19</v>
      </c>
      <c r="K141" s="30">
        <v>3781.5126</v>
      </c>
      <c r="L141" s="31">
        <f t="shared" si="1"/>
        <v>4500</v>
      </c>
    </row>
    <row r="142" spans="1:12" ht="19.899999999999999" customHeight="1">
      <c r="A142" s="42"/>
      <c r="B142" s="43">
        <v>124</v>
      </c>
      <c r="C142" s="64" t="s">
        <v>204</v>
      </c>
      <c r="D142" s="65"/>
      <c r="E142" s="65"/>
      <c r="F142" s="65"/>
      <c r="G142" s="66"/>
      <c r="H142" s="44" t="s">
        <v>76</v>
      </c>
      <c r="I142" s="45">
        <v>1</v>
      </c>
      <c r="J142" s="29">
        <v>0.19</v>
      </c>
      <c r="K142" s="30">
        <v>2521.0084000000002</v>
      </c>
      <c r="L142" s="31">
        <f t="shared" si="1"/>
        <v>3000</v>
      </c>
    </row>
    <row r="143" spans="1:12" ht="19.899999999999999" customHeight="1">
      <c r="A143" s="42"/>
      <c r="B143" s="43">
        <v>125</v>
      </c>
      <c r="C143" s="64" t="s">
        <v>205</v>
      </c>
      <c r="D143" s="65"/>
      <c r="E143" s="65"/>
      <c r="F143" s="65"/>
      <c r="G143" s="66"/>
      <c r="H143" s="44" t="s">
        <v>76</v>
      </c>
      <c r="I143" s="45">
        <v>1</v>
      </c>
      <c r="J143" s="29">
        <v>0.19</v>
      </c>
      <c r="K143" s="30">
        <v>22268.907500000001</v>
      </c>
      <c r="L143" s="31">
        <f t="shared" si="1"/>
        <v>26500</v>
      </c>
    </row>
    <row r="144" spans="1:12" ht="19.899999999999999" customHeight="1">
      <c r="A144" s="42"/>
      <c r="B144" s="43">
        <v>126</v>
      </c>
      <c r="C144" s="64" t="s">
        <v>206</v>
      </c>
      <c r="D144" s="65"/>
      <c r="E144" s="65"/>
      <c r="F144" s="65"/>
      <c r="G144" s="66"/>
      <c r="H144" s="44" t="s">
        <v>76</v>
      </c>
      <c r="I144" s="45">
        <v>1</v>
      </c>
      <c r="J144" s="29">
        <v>0.19</v>
      </c>
      <c r="K144" s="30">
        <v>5630.2520999999997</v>
      </c>
      <c r="L144" s="31">
        <f t="shared" si="1"/>
        <v>6700</v>
      </c>
    </row>
    <row r="145" spans="1:12" ht="19.899999999999999" customHeight="1">
      <c r="A145" s="42"/>
      <c r="B145" s="43">
        <v>127</v>
      </c>
      <c r="C145" s="64" t="s">
        <v>207</v>
      </c>
      <c r="D145" s="65"/>
      <c r="E145" s="65"/>
      <c r="F145" s="65"/>
      <c r="G145" s="66"/>
      <c r="H145" s="44" t="s">
        <v>80</v>
      </c>
      <c r="I145" s="45">
        <v>1</v>
      </c>
      <c r="J145" s="29">
        <v>0.19</v>
      </c>
      <c r="K145" s="30">
        <v>0</v>
      </c>
      <c r="L145" s="31">
        <f t="shared" si="1"/>
        <v>0</v>
      </c>
    </row>
    <row r="146" spans="1:12" ht="19.899999999999999" customHeight="1">
      <c r="A146" s="42"/>
      <c r="B146" s="43">
        <v>128</v>
      </c>
      <c r="C146" s="64" t="s">
        <v>208</v>
      </c>
      <c r="D146" s="65"/>
      <c r="E146" s="65"/>
      <c r="F146" s="65"/>
      <c r="G146" s="66"/>
      <c r="H146" s="44" t="s">
        <v>106</v>
      </c>
      <c r="I146" s="45">
        <v>1</v>
      </c>
      <c r="J146" s="29">
        <v>0.19</v>
      </c>
      <c r="K146" s="30">
        <v>24621.848699999999</v>
      </c>
      <c r="L146" s="31">
        <f t="shared" si="1"/>
        <v>29300</v>
      </c>
    </row>
    <row r="147" spans="1:12" ht="19.899999999999999" customHeight="1">
      <c r="A147" s="42"/>
      <c r="B147" s="43">
        <v>129</v>
      </c>
      <c r="C147" s="64" t="s">
        <v>209</v>
      </c>
      <c r="D147" s="65"/>
      <c r="E147" s="65"/>
      <c r="F147" s="65"/>
      <c r="G147" s="66"/>
      <c r="H147" s="44" t="s">
        <v>80</v>
      </c>
      <c r="I147" s="45">
        <v>1</v>
      </c>
      <c r="J147" s="29">
        <v>0.19</v>
      </c>
      <c r="K147" s="30">
        <v>511764.7058</v>
      </c>
      <c r="L147" s="31">
        <f t="shared" si="1"/>
        <v>609000</v>
      </c>
    </row>
    <row r="148" spans="1:12" ht="19.899999999999999" customHeight="1">
      <c r="A148" s="42"/>
      <c r="B148" s="43">
        <v>130</v>
      </c>
      <c r="C148" s="64" t="s">
        <v>210</v>
      </c>
      <c r="D148" s="65"/>
      <c r="E148" s="65"/>
      <c r="F148" s="65"/>
      <c r="G148" s="66"/>
      <c r="H148" s="44" t="s">
        <v>76</v>
      </c>
      <c r="I148" s="45">
        <v>1</v>
      </c>
      <c r="J148" s="29">
        <v>0.19</v>
      </c>
      <c r="K148" s="30">
        <v>5042.0168000000003</v>
      </c>
      <c r="L148" s="31">
        <f t="shared" ref="L148:L211" si="2">ROUND(K148*(1+J148),0)</f>
        <v>6000</v>
      </c>
    </row>
    <row r="149" spans="1:12" ht="19.899999999999999" customHeight="1">
      <c r="A149" s="42"/>
      <c r="B149" s="43">
        <v>131</v>
      </c>
      <c r="C149" s="64" t="s">
        <v>211</v>
      </c>
      <c r="D149" s="65"/>
      <c r="E149" s="65"/>
      <c r="F149" s="65"/>
      <c r="G149" s="66"/>
      <c r="H149" s="44" t="s">
        <v>80</v>
      </c>
      <c r="I149" s="45">
        <v>1</v>
      </c>
      <c r="J149" s="29">
        <v>0.19</v>
      </c>
      <c r="K149" s="30">
        <v>5042.0168000000003</v>
      </c>
      <c r="L149" s="31">
        <f t="shared" si="2"/>
        <v>6000</v>
      </c>
    </row>
    <row r="150" spans="1:12" ht="19.899999999999999" customHeight="1">
      <c r="A150" s="42"/>
      <c r="B150" s="43">
        <v>132</v>
      </c>
      <c r="C150" s="64" t="s">
        <v>212</v>
      </c>
      <c r="D150" s="65"/>
      <c r="E150" s="65"/>
      <c r="F150" s="65"/>
      <c r="G150" s="66"/>
      <c r="H150" s="44" t="s">
        <v>80</v>
      </c>
      <c r="I150" s="45">
        <v>1</v>
      </c>
      <c r="J150" s="29">
        <v>0.19</v>
      </c>
      <c r="K150" s="30">
        <v>21008.403300000002</v>
      </c>
      <c r="L150" s="31">
        <f t="shared" si="2"/>
        <v>25000</v>
      </c>
    </row>
    <row r="151" spans="1:12" ht="19.899999999999999" customHeight="1">
      <c r="A151" s="42"/>
      <c r="B151" s="43">
        <v>133</v>
      </c>
      <c r="C151" s="64" t="s">
        <v>213</v>
      </c>
      <c r="D151" s="65"/>
      <c r="E151" s="65"/>
      <c r="F151" s="65"/>
      <c r="G151" s="66"/>
      <c r="H151" s="44" t="s">
        <v>80</v>
      </c>
      <c r="I151" s="45">
        <v>1</v>
      </c>
      <c r="J151" s="29">
        <v>0.19</v>
      </c>
      <c r="K151" s="30">
        <v>22268.907500000001</v>
      </c>
      <c r="L151" s="31">
        <f t="shared" si="2"/>
        <v>26500</v>
      </c>
    </row>
    <row r="152" spans="1:12" ht="19.899999999999999" customHeight="1">
      <c r="A152" s="42"/>
      <c r="B152" s="43">
        <v>134</v>
      </c>
      <c r="C152" s="64" t="s">
        <v>214</v>
      </c>
      <c r="D152" s="65"/>
      <c r="E152" s="65"/>
      <c r="F152" s="65"/>
      <c r="G152" s="66"/>
      <c r="H152" s="44" t="s">
        <v>80</v>
      </c>
      <c r="I152" s="45">
        <v>1</v>
      </c>
      <c r="J152" s="29">
        <v>0.19</v>
      </c>
      <c r="K152" s="30">
        <v>9831.9328000000005</v>
      </c>
      <c r="L152" s="31">
        <f t="shared" si="2"/>
        <v>11700</v>
      </c>
    </row>
    <row r="153" spans="1:12" ht="19.899999999999999" customHeight="1">
      <c r="A153" s="42"/>
      <c r="B153" s="43">
        <v>135</v>
      </c>
      <c r="C153" s="64" t="s">
        <v>215</v>
      </c>
      <c r="D153" s="65"/>
      <c r="E153" s="65"/>
      <c r="F153" s="65"/>
      <c r="G153" s="66"/>
      <c r="H153" s="44" t="s">
        <v>80</v>
      </c>
      <c r="I153" s="45">
        <v>1</v>
      </c>
      <c r="J153" s="29">
        <v>0.19</v>
      </c>
      <c r="K153" s="30">
        <v>10504.2017</v>
      </c>
      <c r="L153" s="31">
        <f t="shared" si="2"/>
        <v>12500</v>
      </c>
    </row>
    <row r="154" spans="1:12" ht="19.899999999999999" customHeight="1">
      <c r="A154" s="42"/>
      <c r="B154" s="43">
        <v>136</v>
      </c>
      <c r="C154" s="64" t="s">
        <v>216</v>
      </c>
      <c r="D154" s="65"/>
      <c r="E154" s="65"/>
      <c r="F154" s="65"/>
      <c r="G154" s="66"/>
      <c r="H154" s="44" t="s">
        <v>80</v>
      </c>
      <c r="I154" s="45">
        <v>1</v>
      </c>
      <c r="J154" s="29">
        <v>0.19</v>
      </c>
      <c r="K154" s="30">
        <v>0</v>
      </c>
      <c r="L154" s="31">
        <f t="shared" si="2"/>
        <v>0</v>
      </c>
    </row>
    <row r="155" spans="1:12" ht="19.899999999999999" customHeight="1">
      <c r="A155" s="42"/>
      <c r="B155" s="43">
        <v>137</v>
      </c>
      <c r="C155" s="64" t="s">
        <v>217</v>
      </c>
      <c r="D155" s="65"/>
      <c r="E155" s="65"/>
      <c r="F155" s="65"/>
      <c r="G155" s="66"/>
      <c r="H155" s="44" t="s">
        <v>80</v>
      </c>
      <c r="I155" s="45">
        <v>1</v>
      </c>
      <c r="J155" s="29">
        <v>0.19</v>
      </c>
      <c r="K155" s="30">
        <v>0</v>
      </c>
      <c r="L155" s="31">
        <f t="shared" si="2"/>
        <v>0</v>
      </c>
    </row>
    <row r="156" spans="1:12" ht="19.899999999999999" customHeight="1">
      <c r="A156" s="42"/>
      <c r="B156" s="43">
        <v>138</v>
      </c>
      <c r="C156" s="64" t="s">
        <v>218</v>
      </c>
      <c r="D156" s="65"/>
      <c r="E156" s="65"/>
      <c r="F156" s="65"/>
      <c r="G156" s="66"/>
      <c r="H156" s="44" t="s">
        <v>80</v>
      </c>
      <c r="I156" s="45">
        <v>1</v>
      </c>
      <c r="J156" s="29">
        <v>0.19</v>
      </c>
      <c r="K156" s="30">
        <v>15546</v>
      </c>
      <c r="L156" s="31">
        <f t="shared" si="2"/>
        <v>18500</v>
      </c>
    </row>
    <row r="157" spans="1:12" ht="19.899999999999999" customHeight="1">
      <c r="A157" s="42"/>
      <c r="B157" s="43">
        <v>139</v>
      </c>
      <c r="C157" s="64" t="s">
        <v>219</v>
      </c>
      <c r="D157" s="65"/>
      <c r="E157" s="65"/>
      <c r="F157" s="65"/>
      <c r="G157" s="66"/>
      <c r="H157" s="44" t="s">
        <v>80</v>
      </c>
      <c r="I157" s="45">
        <v>1</v>
      </c>
      <c r="J157" s="29">
        <v>0.19</v>
      </c>
      <c r="K157" s="30">
        <v>67226.890756299996</v>
      </c>
      <c r="L157" s="31">
        <f t="shared" si="2"/>
        <v>80000</v>
      </c>
    </row>
    <row r="158" spans="1:12" ht="19.899999999999999" customHeight="1">
      <c r="A158" s="42"/>
      <c r="B158" s="43">
        <v>140</v>
      </c>
      <c r="C158" s="64" t="s">
        <v>220</v>
      </c>
      <c r="D158" s="65"/>
      <c r="E158" s="65"/>
      <c r="F158" s="65"/>
      <c r="G158" s="66"/>
      <c r="H158" s="44" t="s">
        <v>80</v>
      </c>
      <c r="I158" s="45">
        <v>1</v>
      </c>
      <c r="J158" s="29">
        <v>0.19</v>
      </c>
      <c r="K158" s="30">
        <v>0</v>
      </c>
      <c r="L158" s="31">
        <f t="shared" si="2"/>
        <v>0</v>
      </c>
    </row>
    <row r="159" spans="1:12" ht="19.899999999999999" customHeight="1">
      <c r="A159" s="42"/>
      <c r="B159" s="43">
        <v>141</v>
      </c>
      <c r="C159" s="64" t="s">
        <v>221</v>
      </c>
      <c r="D159" s="65"/>
      <c r="E159" s="65"/>
      <c r="F159" s="65"/>
      <c r="G159" s="66"/>
      <c r="H159" s="44" t="s">
        <v>80</v>
      </c>
      <c r="I159" s="45">
        <v>1</v>
      </c>
      <c r="J159" s="29">
        <v>0.19</v>
      </c>
      <c r="K159" s="30">
        <v>68782.352941100005</v>
      </c>
      <c r="L159" s="31">
        <f t="shared" si="2"/>
        <v>81851</v>
      </c>
    </row>
    <row r="160" spans="1:12" ht="19.899999999999999" customHeight="1">
      <c r="A160" s="42"/>
      <c r="B160" s="43">
        <v>142</v>
      </c>
      <c r="C160" s="64" t="s">
        <v>222</v>
      </c>
      <c r="D160" s="65"/>
      <c r="E160" s="65"/>
      <c r="F160" s="65"/>
      <c r="G160" s="66"/>
      <c r="H160" s="44" t="s">
        <v>111</v>
      </c>
      <c r="I160" s="45">
        <v>1</v>
      </c>
      <c r="J160" s="29">
        <v>0.19</v>
      </c>
      <c r="K160" s="30">
        <v>3109.2437</v>
      </c>
      <c r="L160" s="31">
        <f t="shared" si="2"/>
        <v>3700</v>
      </c>
    </row>
    <row r="161" spans="1:12" ht="19.899999999999999" customHeight="1">
      <c r="A161" s="42"/>
      <c r="B161" s="43">
        <v>143</v>
      </c>
      <c r="C161" s="64" t="s">
        <v>223</v>
      </c>
      <c r="D161" s="65"/>
      <c r="E161" s="65"/>
      <c r="F161" s="65"/>
      <c r="G161" s="66"/>
      <c r="H161" s="44" t="s">
        <v>224</v>
      </c>
      <c r="I161" s="45">
        <v>1</v>
      </c>
      <c r="J161" s="29">
        <v>0.19</v>
      </c>
      <c r="K161" s="30">
        <v>0</v>
      </c>
      <c r="L161" s="31">
        <f t="shared" si="2"/>
        <v>0</v>
      </c>
    </row>
    <row r="162" spans="1:12" ht="19.899999999999999" customHeight="1">
      <c r="A162" s="42"/>
      <c r="B162" s="43">
        <v>144</v>
      </c>
      <c r="C162" s="64" t="s">
        <v>225</v>
      </c>
      <c r="D162" s="65"/>
      <c r="E162" s="65"/>
      <c r="F162" s="65"/>
      <c r="G162" s="66"/>
      <c r="H162" s="44" t="s">
        <v>80</v>
      </c>
      <c r="I162" s="45">
        <v>1</v>
      </c>
      <c r="J162" s="29">
        <v>0.19</v>
      </c>
      <c r="K162" s="30">
        <v>25210.08400336</v>
      </c>
      <c r="L162" s="31">
        <f t="shared" si="2"/>
        <v>30000</v>
      </c>
    </row>
    <row r="163" spans="1:12" ht="19.899999999999999" customHeight="1">
      <c r="A163" s="42"/>
      <c r="B163" s="43">
        <v>145</v>
      </c>
      <c r="C163" s="64" t="s">
        <v>226</v>
      </c>
      <c r="D163" s="65"/>
      <c r="E163" s="65"/>
      <c r="F163" s="65"/>
      <c r="G163" s="66"/>
      <c r="H163" s="44" t="s">
        <v>80</v>
      </c>
      <c r="I163" s="45">
        <v>1</v>
      </c>
      <c r="J163" s="29">
        <v>0.19</v>
      </c>
      <c r="K163" s="30">
        <v>6218.4874</v>
      </c>
      <c r="L163" s="31">
        <f t="shared" si="2"/>
        <v>7400</v>
      </c>
    </row>
    <row r="164" spans="1:12" ht="19.899999999999999" customHeight="1">
      <c r="A164" s="42"/>
      <c r="B164" s="43">
        <v>146</v>
      </c>
      <c r="C164" s="64" t="s">
        <v>227</v>
      </c>
      <c r="D164" s="65"/>
      <c r="E164" s="65"/>
      <c r="F164" s="65"/>
      <c r="G164" s="66"/>
      <c r="H164" s="44" t="s">
        <v>80</v>
      </c>
      <c r="I164" s="45">
        <v>1</v>
      </c>
      <c r="J164" s="29">
        <v>0.19</v>
      </c>
      <c r="K164" s="30">
        <v>23109.243699999999</v>
      </c>
      <c r="L164" s="31">
        <f t="shared" si="2"/>
        <v>27500</v>
      </c>
    </row>
    <row r="165" spans="1:12" ht="19.899999999999999" customHeight="1">
      <c r="A165" s="42"/>
      <c r="B165" s="43">
        <v>147</v>
      </c>
      <c r="C165" s="64" t="s">
        <v>228</v>
      </c>
      <c r="D165" s="65"/>
      <c r="E165" s="65"/>
      <c r="F165" s="65"/>
      <c r="G165" s="66"/>
      <c r="H165" s="44" t="s">
        <v>76</v>
      </c>
      <c r="I165" s="45">
        <v>1</v>
      </c>
      <c r="J165" s="29">
        <v>0.19</v>
      </c>
      <c r="K165" s="30">
        <v>68067.226899999994</v>
      </c>
      <c r="L165" s="31">
        <f t="shared" si="2"/>
        <v>81000</v>
      </c>
    </row>
    <row r="166" spans="1:12" ht="19.899999999999999" customHeight="1">
      <c r="A166" s="42"/>
      <c r="B166" s="43">
        <v>148</v>
      </c>
      <c r="C166" s="64" t="s">
        <v>229</v>
      </c>
      <c r="D166" s="65"/>
      <c r="E166" s="65"/>
      <c r="F166" s="65"/>
      <c r="G166" s="66"/>
      <c r="H166" s="44" t="s">
        <v>76</v>
      </c>
      <c r="I166" s="45">
        <v>1</v>
      </c>
      <c r="J166" s="29">
        <v>0.19</v>
      </c>
      <c r="K166" s="30">
        <v>2521.0084000000002</v>
      </c>
      <c r="L166" s="31">
        <f t="shared" si="2"/>
        <v>3000</v>
      </c>
    </row>
    <row r="167" spans="1:12" ht="19.899999999999999" customHeight="1">
      <c r="A167" s="42"/>
      <c r="B167" s="43">
        <v>149</v>
      </c>
      <c r="C167" s="64" t="s">
        <v>230</v>
      </c>
      <c r="D167" s="65"/>
      <c r="E167" s="65"/>
      <c r="F167" s="65"/>
      <c r="G167" s="66"/>
      <c r="H167" s="44" t="s">
        <v>76</v>
      </c>
      <c r="I167" s="45">
        <v>1</v>
      </c>
      <c r="J167" s="29">
        <v>0.19</v>
      </c>
      <c r="K167" s="30">
        <v>9663.8654999999999</v>
      </c>
      <c r="L167" s="31">
        <f t="shared" si="2"/>
        <v>11500</v>
      </c>
    </row>
    <row r="168" spans="1:12" ht="19.899999999999999" customHeight="1">
      <c r="A168" s="42"/>
      <c r="B168" s="43">
        <v>150</v>
      </c>
      <c r="C168" s="64" t="s">
        <v>231</v>
      </c>
      <c r="D168" s="65"/>
      <c r="E168" s="65"/>
      <c r="F168" s="65"/>
      <c r="G168" s="66"/>
      <c r="H168" s="44" t="s">
        <v>76</v>
      </c>
      <c r="I168" s="45">
        <v>1</v>
      </c>
      <c r="J168" s="29">
        <v>0.19</v>
      </c>
      <c r="K168" s="30">
        <v>9663.8654999999999</v>
      </c>
      <c r="L168" s="31">
        <f t="shared" si="2"/>
        <v>11500</v>
      </c>
    </row>
    <row r="169" spans="1:12" ht="19.899999999999999" customHeight="1">
      <c r="A169" s="42"/>
      <c r="B169" s="43">
        <v>151</v>
      </c>
      <c r="C169" s="64" t="s">
        <v>232</v>
      </c>
      <c r="D169" s="65"/>
      <c r="E169" s="65"/>
      <c r="F169" s="65"/>
      <c r="G169" s="66"/>
      <c r="H169" s="44" t="s">
        <v>76</v>
      </c>
      <c r="I169" s="45">
        <v>1</v>
      </c>
      <c r="J169" s="29">
        <v>0.19</v>
      </c>
      <c r="K169" s="30">
        <v>5462.1849000000002</v>
      </c>
      <c r="L169" s="31">
        <f t="shared" si="2"/>
        <v>6500</v>
      </c>
    </row>
    <row r="170" spans="1:12" ht="19.899999999999999" customHeight="1">
      <c r="A170" s="42"/>
      <c r="B170" s="43">
        <v>152</v>
      </c>
      <c r="C170" s="64" t="s">
        <v>233</v>
      </c>
      <c r="D170" s="65"/>
      <c r="E170" s="65"/>
      <c r="F170" s="65"/>
      <c r="G170" s="66"/>
      <c r="H170" s="44" t="s">
        <v>76</v>
      </c>
      <c r="I170" s="45">
        <v>1</v>
      </c>
      <c r="J170" s="29">
        <v>0.19</v>
      </c>
      <c r="K170" s="30">
        <v>5462.1849000000002</v>
      </c>
      <c r="L170" s="31">
        <f t="shared" si="2"/>
        <v>6500</v>
      </c>
    </row>
    <row r="171" spans="1:12" ht="19.899999999999999" customHeight="1">
      <c r="A171" s="42"/>
      <c r="B171" s="43">
        <v>153</v>
      </c>
      <c r="C171" s="64" t="s">
        <v>234</v>
      </c>
      <c r="D171" s="65"/>
      <c r="E171" s="65"/>
      <c r="F171" s="65"/>
      <c r="G171" s="66"/>
      <c r="H171" s="44" t="s">
        <v>76</v>
      </c>
      <c r="I171" s="45">
        <v>1</v>
      </c>
      <c r="J171" s="29">
        <v>0.19</v>
      </c>
      <c r="K171" s="30">
        <v>0</v>
      </c>
      <c r="L171" s="31">
        <f t="shared" si="2"/>
        <v>0</v>
      </c>
    </row>
    <row r="172" spans="1:12" ht="19.899999999999999" customHeight="1">
      <c r="A172" s="42"/>
      <c r="B172" s="43">
        <v>154</v>
      </c>
      <c r="C172" s="64" t="s">
        <v>235</v>
      </c>
      <c r="D172" s="65"/>
      <c r="E172" s="65"/>
      <c r="F172" s="65"/>
      <c r="G172" s="66"/>
      <c r="H172" s="44" t="s">
        <v>236</v>
      </c>
      <c r="I172" s="45">
        <v>1</v>
      </c>
      <c r="J172" s="29">
        <v>0.19</v>
      </c>
      <c r="K172" s="30">
        <v>5882.3528999999999</v>
      </c>
      <c r="L172" s="31">
        <f t="shared" si="2"/>
        <v>7000</v>
      </c>
    </row>
    <row r="173" spans="1:12" ht="19.899999999999999" customHeight="1">
      <c r="A173" s="42"/>
      <c r="B173" s="43">
        <v>155</v>
      </c>
      <c r="C173" s="64" t="s">
        <v>237</v>
      </c>
      <c r="D173" s="65"/>
      <c r="E173" s="65"/>
      <c r="F173" s="65"/>
      <c r="G173" s="66"/>
      <c r="H173" s="44" t="s">
        <v>236</v>
      </c>
      <c r="I173" s="45">
        <v>1</v>
      </c>
      <c r="J173" s="29">
        <v>0.19</v>
      </c>
      <c r="K173" s="30">
        <v>5882.3528999999999</v>
      </c>
      <c r="L173" s="31">
        <f t="shared" si="2"/>
        <v>7000</v>
      </c>
    </row>
    <row r="174" spans="1:12" ht="19.899999999999999" customHeight="1">
      <c r="A174" s="42"/>
      <c r="B174" s="43">
        <v>156</v>
      </c>
      <c r="C174" s="64" t="s">
        <v>238</v>
      </c>
      <c r="D174" s="65"/>
      <c r="E174" s="65"/>
      <c r="F174" s="65"/>
      <c r="G174" s="66"/>
      <c r="H174" s="44" t="s">
        <v>76</v>
      </c>
      <c r="I174" s="45">
        <v>1</v>
      </c>
      <c r="J174" s="29">
        <v>0.19</v>
      </c>
      <c r="K174" s="30">
        <v>0</v>
      </c>
      <c r="L174" s="31">
        <f t="shared" si="2"/>
        <v>0</v>
      </c>
    </row>
    <row r="175" spans="1:12" ht="19.899999999999999" customHeight="1">
      <c r="A175" s="42"/>
      <c r="B175" s="43">
        <v>157</v>
      </c>
      <c r="C175" s="64" t="s">
        <v>239</v>
      </c>
      <c r="D175" s="65"/>
      <c r="E175" s="65"/>
      <c r="F175" s="65"/>
      <c r="G175" s="66"/>
      <c r="H175" s="44" t="s">
        <v>76</v>
      </c>
      <c r="I175" s="45">
        <v>1</v>
      </c>
      <c r="J175" s="29">
        <v>0.19</v>
      </c>
      <c r="K175" s="30">
        <v>0</v>
      </c>
      <c r="L175" s="31">
        <f t="shared" si="2"/>
        <v>0</v>
      </c>
    </row>
    <row r="176" spans="1:12" ht="19.899999999999999" customHeight="1">
      <c r="A176" s="42"/>
      <c r="B176" s="43">
        <v>158</v>
      </c>
      <c r="C176" s="64" t="s">
        <v>240</v>
      </c>
      <c r="D176" s="65"/>
      <c r="E176" s="65"/>
      <c r="F176" s="65"/>
      <c r="G176" s="66"/>
      <c r="H176" s="44" t="s">
        <v>76</v>
      </c>
      <c r="I176" s="45">
        <v>1</v>
      </c>
      <c r="J176" s="29">
        <v>0.19</v>
      </c>
      <c r="K176" s="30">
        <v>0</v>
      </c>
      <c r="L176" s="31">
        <f t="shared" si="2"/>
        <v>0</v>
      </c>
    </row>
    <row r="177" spans="1:12" ht="19.899999999999999" customHeight="1">
      <c r="A177" s="42"/>
      <c r="B177" s="43">
        <v>159</v>
      </c>
      <c r="C177" s="64" t="s">
        <v>241</v>
      </c>
      <c r="D177" s="65"/>
      <c r="E177" s="65"/>
      <c r="F177" s="65"/>
      <c r="G177" s="66"/>
      <c r="H177" s="44" t="s">
        <v>76</v>
      </c>
      <c r="I177" s="45">
        <v>1</v>
      </c>
      <c r="J177" s="29">
        <v>0.19</v>
      </c>
      <c r="K177" s="30">
        <v>43697.478900000002</v>
      </c>
      <c r="L177" s="31">
        <f t="shared" si="2"/>
        <v>52000</v>
      </c>
    </row>
    <row r="178" spans="1:12" ht="19.899999999999999" customHeight="1">
      <c r="A178" s="42"/>
      <c r="B178" s="43">
        <v>160</v>
      </c>
      <c r="C178" s="64" t="s">
        <v>242</v>
      </c>
      <c r="D178" s="65"/>
      <c r="E178" s="65"/>
      <c r="F178" s="65"/>
      <c r="G178" s="66"/>
      <c r="H178" s="44" t="s">
        <v>76</v>
      </c>
      <c r="I178" s="45">
        <v>1</v>
      </c>
      <c r="J178" s="29">
        <v>0.19</v>
      </c>
      <c r="K178" s="30">
        <v>1428.5714</v>
      </c>
      <c r="L178" s="31">
        <f t="shared" si="2"/>
        <v>1700</v>
      </c>
    </row>
    <row r="179" spans="1:12" ht="19.899999999999999" customHeight="1">
      <c r="A179" s="42"/>
      <c r="B179" s="43">
        <v>161</v>
      </c>
      <c r="C179" s="64" t="s">
        <v>243</v>
      </c>
      <c r="D179" s="65"/>
      <c r="E179" s="65"/>
      <c r="F179" s="65"/>
      <c r="G179" s="66"/>
      <c r="H179" s="44" t="s">
        <v>76</v>
      </c>
      <c r="I179" s="45">
        <v>1</v>
      </c>
      <c r="J179" s="29">
        <v>0.19</v>
      </c>
      <c r="K179" s="30">
        <v>1428.5714</v>
      </c>
      <c r="L179" s="31">
        <f t="shared" si="2"/>
        <v>1700</v>
      </c>
    </row>
    <row r="180" spans="1:12" ht="19.899999999999999" customHeight="1">
      <c r="A180" s="42"/>
      <c r="B180" s="43">
        <v>162</v>
      </c>
      <c r="C180" s="64" t="s">
        <v>244</v>
      </c>
      <c r="D180" s="65"/>
      <c r="E180" s="65"/>
      <c r="F180" s="65"/>
      <c r="G180" s="66"/>
      <c r="H180" s="44" t="s">
        <v>76</v>
      </c>
      <c r="I180" s="45">
        <v>1</v>
      </c>
      <c r="J180" s="29">
        <v>0.19</v>
      </c>
      <c r="K180" s="30">
        <v>1428.5714</v>
      </c>
      <c r="L180" s="31">
        <f t="shared" si="2"/>
        <v>1700</v>
      </c>
    </row>
    <row r="181" spans="1:12" ht="19.899999999999999" customHeight="1">
      <c r="A181" s="42"/>
      <c r="B181" s="43">
        <v>163</v>
      </c>
      <c r="C181" s="64" t="s">
        <v>245</v>
      </c>
      <c r="D181" s="65"/>
      <c r="E181" s="65"/>
      <c r="F181" s="65"/>
      <c r="G181" s="66"/>
      <c r="H181" s="44" t="s">
        <v>76</v>
      </c>
      <c r="I181" s="45">
        <v>1</v>
      </c>
      <c r="J181" s="29">
        <v>0.19</v>
      </c>
      <c r="K181" s="30">
        <v>40756.302499999998</v>
      </c>
      <c r="L181" s="31">
        <f t="shared" si="2"/>
        <v>48500</v>
      </c>
    </row>
    <row r="182" spans="1:12" ht="19.899999999999999" customHeight="1">
      <c r="A182" s="42"/>
      <c r="B182" s="43">
        <v>164</v>
      </c>
      <c r="C182" s="64" t="s">
        <v>246</v>
      </c>
      <c r="D182" s="65"/>
      <c r="E182" s="65"/>
      <c r="F182" s="65"/>
      <c r="G182" s="66"/>
      <c r="H182" s="44" t="s">
        <v>80</v>
      </c>
      <c r="I182" s="45">
        <v>1</v>
      </c>
      <c r="J182" s="29">
        <v>0.19</v>
      </c>
      <c r="K182" s="30">
        <v>0</v>
      </c>
      <c r="L182" s="31">
        <f t="shared" si="2"/>
        <v>0</v>
      </c>
    </row>
    <row r="183" spans="1:12" ht="19.899999999999999" customHeight="1">
      <c r="A183" s="42"/>
      <c r="B183" s="43">
        <v>165</v>
      </c>
      <c r="C183" s="64" t="s">
        <v>247</v>
      </c>
      <c r="D183" s="65"/>
      <c r="E183" s="65"/>
      <c r="F183" s="65"/>
      <c r="G183" s="66"/>
      <c r="H183" s="44" t="s">
        <v>76</v>
      </c>
      <c r="I183" s="45">
        <v>1</v>
      </c>
      <c r="J183" s="29">
        <v>0.19</v>
      </c>
      <c r="K183" s="30">
        <v>106722.689</v>
      </c>
      <c r="L183" s="31">
        <f t="shared" si="2"/>
        <v>127000</v>
      </c>
    </row>
    <row r="184" spans="1:12" ht="19.899999999999999" customHeight="1">
      <c r="A184" s="42"/>
      <c r="B184" s="43">
        <v>166</v>
      </c>
      <c r="C184" s="64" t="s">
        <v>248</v>
      </c>
      <c r="D184" s="65"/>
      <c r="E184" s="65"/>
      <c r="F184" s="65"/>
      <c r="G184" s="66"/>
      <c r="H184" s="44" t="s">
        <v>76</v>
      </c>
      <c r="I184" s="45">
        <v>1</v>
      </c>
      <c r="J184" s="29">
        <v>0.19</v>
      </c>
      <c r="K184" s="30">
        <v>27731.092400000001</v>
      </c>
      <c r="L184" s="31">
        <f t="shared" si="2"/>
        <v>33000</v>
      </c>
    </row>
    <row r="185" spans="1:12" ht="19.899999999999999" customHeight="1">
      <c r="A185" s="42"/>
      <c r="B185" s="43">
        <v>167</v>
      </c>
      <c r="C185" s="64" t="s">
        <v>249</v>
      </c>
      <c r="D185" s="65"/>
      <c r="E185" s="65"/>
      <c r="F185" s="65"/>
      <c r="G185" s="66"/>
      <c r="H185" s="44" t="s">
        <v>76</v>
      </c>
      <c r="I185" s="45">
        <v>1</v>
      </c>
      <c r="J185" s="29">
        <v>0.19</v>
      </c>
      <c r="K185" s="30">
        <v>0</v>
      </c>
      <c r="L185" s="31">
        <f t="shared" si="2"/>
        <v>0</v>
      </c>
    </row>
    <row r="186" spans="1:12" ht="19.899999999999999" customHeight="1">
      <c r="A186" s="42"/>
      <c r="B186" s="43">
        <v>168</v>
      </c>
      <c r="C186" s="64" t="s">
        <v>250</v>
      </c>
      <c r="D186" s="65"/>
      <c r="E186" s="65"/>
      <c r="F186" s="65"/>
      <c r="G186" s="66"/>
      <c r="H186" s="44" t="s">
        <v>76</v>
      </c>
      <c r="I186" s="45">
        <v>1</v>
      </c>
      <c r="J186" s="29">
        <v>0.19</v>
      </c>
      <c r="K186" s="30">
        <v>37815.125999999997</v>
      </c>
      <c r="L186" s="31">
        <f t="shared" si="2"/>
        <v>45000</v>
      </c>
    </row>
    <row r="187" spans="1:12" ht="19.899999999999999" customHeight="1">
      <c r="A187" s="42"/>
      <c r="B187" s="43">
        <v>169</v>
      </c>
      <c r="C187" s="64" t="s">
        <v>251</v>
      </c>
      <c r="D187" s="65"/>
      <c r="E187" s="65"/>
      <c r="F187" s="65"/>
      <c r="G187" s="66"/>
      <c r="H187" s="44" t="s">
        <v>76</v>
      </c>
      <c r="I187" s="45">
        <v>1</v>
      </c>
      <c r="J187" s="29">
        <v>0.19</v>
      </c>
      <c r="K187" s="30">
        <v>0</v>
      </c>
      <c r="L187" s="31">
        <f t="shared" si="2"/>
        <v>0</v>
      </c>
    </row>
    <row r="188" spans="1:12" ht="19.899999999999999" customHeight="1">
      <c r="A188" s="42"/>
      <c r="B188" s="43">
        <v>170</v>
      </c>
      <c r="C188" s="64" t="s">
        <v>252</v>
      </c>
      <c r="D188" s="65"/>
      <c r="E188" s="65"/>
      <c r="F188" s="65"/>
      <c r="G188" s="66"/>
      <c r="H188" s="44" t="s">
        <v>76</v>
      </c>
      <c r="I188" s="45">
        <v>1</v>
      </c>
      <c r="J188" s="29">
        <v>0.19</v>
      </c>
      <c r="K188" s="30">
        <v>57983.193200000002</v>
      </c>
      <c r="L188" s="31">
        <f t="shared" si="2"/>
        <v>69000</v>
      </c>
    </row>
    <row r="189" spans="1:12" ht="19.899999999999999" customHeight="1">
      <c r="A189" s="42"/>
      <c r="B189" s="43">
        <v>171</v>
      </c>
      <c r="C189" s="64" t="s">
        <v>253</v>
      </c>
      <c r="D189" s="65"/>
      <c r="E189" s="65"/>
      <c r="F189" s="65"/>
      <c r="G189" s="66"/>
      <c r="H189" s="44" t="s">
        <v>106</v>
      </c>
      <c r="I189" s="45">
        <v>1</v>
      </c>
      <c r="J189" s="29">
        <v>0.19</v>
      </c>
      <c r="K189" s="30">
        <v>0</v>
      </c>
      <c r="L189" s="31">
        <f t="shared" si="2"/>
        <v>0</v>
      </c>
    </row>
    <row r="190" spans="1:12" ht="19.899999999999999" customHeight="1">
      <c r="A190" s="42"/>
      <c r="B190" s="43">
        <v>172</v>
      </c>
      <c r="C190" s="64" t="s">
        <v>254</v>
      </c>
      <c r="D190" s="65"/>
      <c r="E190" s="65"/>
      <c r="F190" s="65"/>
      <c r="G190" s="66"/>
      <c r="H190" s="44" t="s">
        <v>80</v>
      </c>
      <c r="I190" s="45">
        <v>1</v>
      </c>
      <c r="J190" s="29">
        <v>0.19</v>
      </c>
      <c r="K190" s="30">
        <v>0</v>
      </c>
      <c r="L190" s="31">
        <f t="shared" si="2"/>
        <v>0</v>
      </c>
    </row>
    <row r="191" spans="1:12" ht="19.899999999999999" customHeight="1">
      <c r="A191" s="42"/>
      <c r="B191" s="43">
        <v>173</v>
      </c>
      <c r="C191" s="64" t="s">
        <v>255</v>
      </c>
      <c r="D191" s="65"/>
      <c r="E191" s="65"/>
      <c r="F191" s="65"/>
      <c r="G191" s="66"/>
      <c r="H191" s="44" t="s">
        <v>80</v>
      </c>
      <c r="I191" s="45">
        <v>1</v>
      </c>
      <c r="J191" s="29">
        <v>0.19</v>
      </c>
      <c r="K191" s="30">
        <v>239243.6974</v>
      </c>
      <c r="L191" s="31">
        <f t="shared" si="2"/>
        <v>284700</v>
      </c>
    </row>
    <row r="192" spans="1:12" ht="57.4" customHeight="1">
      <c r="A192" s="42"/>
      <c r="B192" s="43">
        <v>174</v>
      </c>
      <c r="C192" s="64" t="s">
        <v>256</v>
      </c>
      <c r="D192" s="65"/>
      <c r="E192" s="65"/>
      <c r="F192" s="65"/>
      <c r="G192" s="66"/>
      <c r="H192" s="44" t="s">
        <v>80</v>
      </c>
      <c r="I192" s="45">
        <v>1</v>
      </c>
      <c r="J192" s="29">
        <v>0.19</v>
      </c>
      <c r="K192" s="30">
        <v>0</v>
      </c>
      <c r="L192" s="31">
        <f t="shared" si="2"/>
        <v>0</v>
      </c>
    </row>
    <row r="193" spans="1:12" ht="70.900000000000006" customHeight="1">
      <c r="A193" s="42"/>
      <c r="B193" s="43">
        <v>175</v>
      </c>
      <c r="C193" s="64" t="s">
        <v>257</v>
      </c>
      <c r="D193" s="65"/>
      <c r="E193" s="65"/>
      <c r="F193" s="65"/>
      <c r="G193" s="66"/>
      <c r="H193" s="44" t="s">
        <v>80</v>
      </c>
      <c r="I193" s="45">
        <v>1</v>
      </c>
      <c r="J193" s="29">
        <v>0.19</v>
      </c>
      <c r="K193" s="30">
        <v>0</v>
      </c>
      <c r="L193" s="31">
        <f t="shared" si="2"/>
        <v>0</v>
      </c>
    </row>
    <row r="194" spans="1:12" ht="19.899999999999999" customHeight="1">
      <c r="A194" s="42"/>
      <c r="B194" s="43">
        <v>176</v>
      </c>
      <c r="C194" s="64" t="s">
        <v>258</v>
      </c>
      <c r="D194" s="65"/>
      <c r="E194" s="65"/>
      <c r="F194" s="65"/>
      <c r="G194" s="66"/>
      <c r="H194" s="44" t="s">
        <v>80</v>
      </c>
      <c r="I194" s="45">
        <v>1</v>
      </c>
      <c r="J194" s="29">
        <v>0.19</v>
      </c>
      <c r="K194" s="30">
        <v>8403.3611999999994</v>
      </c>
      <c r="L194" s="31">
        <f t="shared" si="2"/>
        <v>10000</v>
      </c>
    </row>
    <row r="195" spans="1:12" ht="19.899999999999999" customHeight="1">
      <c r="A195" s="42"/>
      <c r="B195" s="43">
        <v>177</v>
      </c>
      <c r="C195" s="64" t="s">
        <v>259</v>
      </c>
      <c r="D195" s="65"/>
      <c r="E195" s="65"/>
      <c r="F195" s="65"/>
      <c r="G195" s="66"/>
      <c r="H195" s="44" t="s">
        <v>76</v>
      </c>
      <c r="I195" s="45">
        <v>1</v>
      </c>
      <c r="J195" s="29">
        <v>0.19</v>
      </c>
      <c r="K195" s="30">
        <v>8403.3613000000005</v>
      </c>
      <c r="L195" s="31">
        <f t="shared" si="2"/>
        <v>10000</v>
      </c>
    </row>
    <row r="196" spans="1:12" ht="19.899999999999999" customHeight="1">
      <c r="A196" s="42"/>
      <c r="B196" s="43">
        <v>178</v>
      </c>
      <c r="C196" s="64" t="s">
        <v>260</v>
      </c>
      <c r="D196" s="65"/>
      <c r="E196" s="65"/>
      <c r="F196" s="65"/>
      <c r="G196" s="66"/>
      <c r="H196" s="44" t="s">
        <v>76</v>
      </c>
      <c r="I196" s="45">
        <v>1</v>
      </c>
      <c r="J196" s="29">
        <v>0.19</v>
      </c>
      <c r="K196" s="30">
        <v>9411.7646999999997</v>
      </c>
      <c r="L196" s="31">
        <f t="shared" si="2"/>
        <v>11200</v>
      </c>
    </row>
    <row r="197" spans="1:12" ht="19.899999999999999" customHeight="1">
      <c r="A197" s="42"/>
      <c r="B197" s="43">
        <v>179</v>
      </c>
      <c r="C197" s="64" t="s">
        <v>261</v>
      </c>
      <c r="D197" s="65"/>
      <c r="E197" s="65"/>
      <c r="F197" s="65"/>
      <c r="G197" s="66"/>
      <c r="H197" s="44" t="s">
        <v>76</v>
      </c>
      <c r="I197" s="45">
        <v>1</v>
      </c>
      <c r="J197" s="29">
        <v>0.19</v>
      </c>
      <c r="K197" s="30">
        <v>53781.512600000002</v>
      </c>
      <c r="L197" s="31">
        <f t="shared" si="2"/>
        <v>64000</v>
      </c>
    </row>
    <row r="198" spans="1:12" ht="19.899999999999999" customHeight="1">
      <c r="A198" s="42"/>
      <c r="B198" s="43">
        <v>180</v>
      </c>
      <c r="C198" s="64" t="s">
        <v>262</v>
      </c>
      <c r="D198" s="65"/>
      <c r="E198" s="65"/>
      <c r="F198" s="65"/>
      <c r="G198" s="66"/>
      <c r="H198" s="44" t="s">
        <v>76</v>
      </c>
      <c r="I198" s="45">
        <v>1</v>
      </c>
      <c r="J198" s="29">
        <v>0.19</v>
      </c>
      <c r="K198" s="30">
        <v>53781.512600000002</v>
      </c>
      <c r="L198" s="31">
        <f t="shared" si="2"/>
        <v>64000</v>
      </c>
    </row>
    <row r="199" spans="1:12" ht="19.899999999999999" customHeight="1">
      <c r="A199" s="42"/>
      <c r="B199" s="43">
        <v>181</v>
      </c>
      <c r="C199" s="64" t="s">
        <v>263</v>
      </c>
      <c r="D199" s="65"/>
      <c r="E199" s="65"/>
      <c r="F199" s="65"/>
      <c r="G199" s="66"/>
      <c r="H199" s="44" t="s">
        <v>76</v>
      </c>
      <c r="I199" s="45">
        <v>1</v>
      </c>
      <c r="J199" s="29">
        <v>0.19</v>
      </c>
      <c r="K199" s="30">
        <v>9411.7646999999997</v>
      </c>
      <c r="L199" s="31">
        <f t="shared" si="2"/>
        <v>11200</v>
      </c>
    </row>
    <row r="200" spans="1:12" ht="19.899999999999999" customHeight="1">
      <c r="A200" s="42"/>
      <c r="B200" s="43">
        <v>182</v>
      </c>
      <c r="C200" s="64" t="s">
        <v>264</v>
      </c>
      <c r="D200" s="65"/>
      <c r="E200" s="65"/>
      <c r="F200" s="65"/>
      <c r="G200" s="66"/>
      <c r="H200" s="44" t="s">
        <v>80</v>
      </c>
      <c r="I200" s="45">
        <v>1</v>
      </c>
      <c r="J200" s="29">
        <v>0.19</v>
      </c>
      <c r="K200" s="30">
        <v>9075.6301999999996</v>
      </c>
      <c r="L200" s="31">
        <f t="shared" si="2"/>
        <v>10800</v>
      </c>
    </row>
    <row r="201" spans="1:12" ht="19.899999999999999" customHeight="1">
      <c r="A201" s="42"/>
      <c r="B201" s="43">
        <v>183</v>
      </c>
      <c r="C201" s="64" t="s">
        <v>265</v>
      </c>
      <c r="D201" s="65"/>
      <c r="E201" s="65"/>
      <c r="F201" s="65"/>
      <c r="G201" s="66"/>
      <c r="H201" s="44" t="s">
        <v>80</v>
      </c>
      <c r="I201" s="45">
        <v>1</v>
      </c>
      <c r="J201" s="29">
        <v>0.19</v>
      </c>
      <c r="K201" s="30">
        <v>5126.0504000000001</v>
      </c>
      <c r="L201" s="31">
        <f t="shared" si="2"/>
        <v>6100</v>
      </c>
    </row>
    <row r="202" spans="1:12" ht="19.899999999999999" customHeight="1">
      <c r="A202" s="42"/>
      <c r="B202" s="43">
        <v>184</v>
      </c>
      <c r="C202" s="64" t="s">
        <v>266</v>
      </c>
      <c r="D202" s="65"/>
      <c r="E202" s="65"/>
      <c r="F202" s="65"/>
      <c r="G202" s="66"/>
      <c r="H202" s="44" t="s">
        <v>80</v>
      </c>
      <c r="I202" s="45">
        <v>1</v>
      </c>
      <c r="J202" s="29">
        <v>0.19</v>
      </c>
      <c r="K202" s="30">
        <v>14705.8824</v>
      </c>
      <c r="L202" s="31">
        <f t="shared" si="2"/>
        <v>17500</v>
      </c>
    </row>
    <row r="203" spans="1:12" ht="19.899999999999999" customHeight="1">
      <c r="A203" s="42"/>
      <c r="B203" s="43">
        <v>185</v>
      </c>
      <c r="C203" s="64" t="s">
        <v>267</v>
      </c>
      <c r="D203" s="65"/>
      <c r="E203" s="65"/>
      <c r="F203" s="65"/>
      <c r="G203" s="66"/>
      <c r="H203" s="44" t="s">
        <v>147</v>
      </c>
      <c r="I203" s="45">
        <v>1</v>
      </c>
      <c r="J203" s="29">
        <v>0.19</v>
      </c>
      <c r="K203" s="30">
        <v>0</v>
      </c>
      <c r="L203" s="31">
        <f t="shared" si="2"/>
        <v>0</v>
      </c>
    </row>
    <row r="204" spans="1:12" ht="19.899999999999999" customHeight="1">
      <c r="A204" s="42"/>
      <c r="B204" s="43">
        <v>186</v>
      </c>
      <c r="C204" s="64" t="s">
        <v>268</v>
      </c>
      <c r="D204" s="65"/>
      <c r="E204" s="65"/>
      <c r="F204" s="65"/>
      <c r="G204" s="66"/>
      <c r="H204" s="44" t="s">
        <v>147</v>
      </c>
      <c r="I204" s="45">
        <v>1</v>
      </c>
      <c r="J204" s="29">
        <v>0.19</v>
      </c>
      <c r="K204" s="30">
        <v>0</v>
      </c>
      <c r="L204" s="31">
        <f t="shared" si="2"/>
        <v>0</v>
      </c>
    </row>
    <row r="205" spans="1:12" ht="19.899999999999999" customHeight="1">
      <c r="A205" s="42"/>
      <c r="B205" s="43">
        <v>187</v>
      </c>
      <c r="C205" s="64" t="s">
        <v>269</v>
      </c>
      <c r="D205" s="65"/>
      <c r="E205" s="65"/>
      <c r="F205" s="65"/>
      <c r="G205" s="66"/>
      <c r="H205" s="44" t="s">
        <v>103</v>
      </c>
      <c r="I205" s="45">
        <v>1</v>
      </c>
      <c r="J205" s="29">
        <v>0.19</v>
      </c>
      <c r="K205" s="30">
        <v>2689.1956</v>
      </c>
      <c r="L205" s="31">
        <f t="shared" si="2"/>
        <v>3200</v>
      </c>
    </row>
    <row r="206" spans="1:12" ht="19.899999999999999" customHeight="1">
      <c r="A206" s="42"/>
      <c r="B206" s="43">
        <v>188</v>
      </c>
      <c r="C206" s="64" t="s">
        <v>270</v>
      </c>
      <c r="D206" s="65"/>
      <c r="E206" s="65"/>
      <c r="F206" s="65"/>
      <c r="G206" s="66"/>
      <c r="H206" s="44" t="s">
        <v>111</v>
      </c>
      <c r="I206" s="45">
        <v>1</v>
      </c>
      <c r="J206" s="29">
        <v>0.19</v>
      </c>
      <c r="K206" s="30">
        <v>0</v>
      </c>
      <c r="L206" s="31">
        <f t="shared" si="2"/>
        <v>0</v>
      </c>
    </row>
    <row r="207" spans="1:12" ht="19.899999999999999" customHeight="1">
      <c r="A207" s="42"/>
      <c r="B207" s="43">
        <v>189</v>
      </c>
      <c r="C207" s="64" t="s">
        <v>271</v>
      </c>
      <c r="D207" s="65"/>
      <c r="E207" s="65"/>
      <c r="F207" s="65"/>
      <c r="G207" s="66"/>
      <c r="H207" s="44" t="s">
        <v>111</v>
      </c>
      <c r="I207" s="45">
        <v>1</v>
      </c>
      <c r="J207" s="29">
        <v>0.19</v>
      </c>
      <c r="K207" s="30">
        <v>0</v>
      </c>
      <c r="L207" s="31">
        <f t="shared" si="2"/>
        <v>0</v>
      </c>
    </row>
    <row r="208" spans="1:12" ht="19.899999999999999" customHeight="1">
      <c r="A208" s="42"/>
      <c r="B208" s="43">
        <v>190</v>
      </c>
      <c r="C208" s="64" t="s">
        <v>272</v>
      </c>
      <c r="D208" s="65"/>
      <c r="E208" s="65"/>
      <c r="F208" s="65"/>
      <c r="G208" s="66"/>
      <c r="H208" s="44" t="s">
        <v>80</v>
      </c>
      <c r="I208" s="45">
        <v>1</v>
      </c>
      <c r="J208" s="29">
        <v>0.19</v>
      </c>
      <c r="K208" s="30">
        <v>7142.8571000000002</v>
      </c>
      <c r="L208" s="31">
        <f t="shared" si="2"/>
        <v>8500</v>
      </c>
    </row>
    <row r="209" spans="1:12" ht="19.899999999999999" customHeight="1">
      <c r="A209" s="42"/>
      <c r="B209" s="43">
        <v>191</v>
      </c>
      <c r="C209" s="64" t="s">
        <v>273</v>
      </c>
      <c r="D209" s="65"/>
      <c r="E209" s="65"/>
      <c r="F209" s="65"/>
      <c r="G209" s="66"/>
      <c r="H209" s="44" t="s">
        <v>106</v>
      </c>
      <c r="I209" s="45">
        <v>1</v>
      </c>
      <c r="J209" s="29">
        <v>0.19</v>
      </c>
      <c r="K209" s="30">
        <v>56302.521000000001</v>
      </c>
      <c r="L209" s="31">
        <f t="shared" si="2"/>
        <v>67000</v>
      </c>
    </row>
    <row r="210" spans="1:12" ht="19.899999999999999" customHeight="1">
      <c r="A210" s="42"/>
      <c r="B210" s="43">
        <v>192</v>
      </c>
      <c r="C210" s="64" t="s">
        <v>274</v>
      </c>
      <c r="D210" s="65"/>
      <c r="E210" s="65"/>
      <c r="F210" s="65"/>
      <c r="G210" s="66"/>
      <c r="H210" s="44" t="s">
        <v>106</v>
      </c>
      <c r="I210" s="45">
        <v>1</v>
      </c>
      <c r="J210" s="29">
        <v>0.19</v>
      </c>
      <c r="K210" s="30">
        <v>67226.890700000004</v>
      </c>
      <c r="L210" s="31">
        <f t="shared" si="2"/>
        <v>80000</v>
      </c>
    </row>
    <row r="211" spans="1:12" ht="19.899999999999999" customHeight="1">
      <c r="A211" s="42"/>
      <c r="B211" s="43">
        <v>193</v>
      </c>
      <c r="C211" s="64" t="s">
        <v>275</v>
      </c>
      <c r="D211" s="65"/>
      <c r="E211" s="65"/>
      <c r="F211" s="65"/>
      <c r="G211" s="66"/>
      <c r="H211" s="44" t="s">
        <v>80</v>
      </c>
      <c r="I211" s="45">
        <v>1</v>
      </c>
      <c r="J211" s="29">
        <v>0.19</v>
      </c>
      <c r="K211" s="30">
        <v>0</v>
      </c>
      <c r="L211" s="31">
        <f t="shared" si="2"/>
        <v>0</v>
      </c>
    </row>
    <row r="212" spans="1:12" ht="38.65" customHeight="1">
      <c r="A212" s="42"/>
      <c r="B212" s="43">
        <v>194</v>
      </c>
      <c r="C212" s="64" t="s">
        <v>276</v>
      </c>
      <c r="D212" s="65"/>
      <c r="E212" s="65"/>
      <c r="F212" s="65"/>
      <c r="G212" s="66"/>
      <c r="H212" s="44" t="s">
        <v>277</v>
      </c>
      <c r="I212" s="45">
        <v>1</v>
      </c>
      <c r="J212" s="29">
        <v>0.19</v>
      </c>
      <c r="K212" s="30">
        <v>0</v>
      </c>
      <c r="L212" s="31">
        <f t="shared" ref="L212:L275" si="3">ROUND(K212*(1+J212),0)</f>
        <v>0</v>
      </c>
    </row>
    <row r="213" spans="1:12" ht="19.899999999999999" customHeight="1">
      <c r="A213" s="42"/>
      <c r="B213" s="43">
        <v>195</v>
      </c>
      <c r="C213" s="64" t="s">
        <v>278</v>
      </c>
      <c r="D213" s="65"/>
      <c r="E213" s="65"/>
      <c r="F213" s="65"/>
      <c r="G213" s="66"/>
      <c r="H213" s="44" t="s">
        <v>277</v>
      </c>
      <c r="I213" s="45">
        <v>1</v>
      </c>
      <c r="J213" s="29">
        <v>0.19</v>
      </c>
      <c r="K213" s="30">
        <v>168067.2268</v>
      </c>
      <c r="L213" s="31">
        <f t="shared" si="3"/>
        <v>200000</v>
      </c>
    </row>
    <row r="214" spans="1:12" ht="19.899999999999999" customHeight="1">
      <c r="A214" s="42"/>
      <c r="B214" s="43">
        <v>196</v>
      </c>
      <c r="C214" s="64" t="s">
        <v>279</v>
      </c>
      <c r="D214" s="65"/>
      <c r="E214" s="65"/>
      <c r="F214" s="65"/>
      <c r="G214" s="66"/>
      <c r="H214" s="44" t="s">
        <v>106</v>
      </c>
      <c r="I214" s="45">
        <v>1</v>
      </c>
      <c r="J214" s="29">
        <v>0.19</v>
      </c>
      <c r="K214" s="30">
        <v>46470.588199999998</v>
      </c>
      <c r="L214" s="31">
        <f t="shared" si="3"/>
        <v>55300</v>
      </c>
    </row>
    <row r="215" spans="1:12" ht="19.899999999999999" customHeight="1">
      <c r="A215" s="42"/>
      <c r="B215" s="43">
        <v>197</v>
      </c>
      <c r="C215" s="64" t="s">
        <v>280</v>
      </c>
      <c r="D215" s="65"/>
      <c r="E215" s="65"/>
      <c r="F215" s="65"/>
      <c r="G215" s="66"/>
      <c r="H215" s="44" t="s">
        <v>80</v>
      </c>
      <c r="I215" s="45">
        <v>1</v>
      </c>
      <c r="J215" s="29">
        <v>0.19</v>
      </c>
      <c r="K215" s="30">
        <v>29831.932700000001</v>
      </c>
      <c r="L215" s="31">
        <f t="shared" si="3"/>
        <v>35500</v>
      </c>
    </row>
    <row r="216" spans="1:12" ht="19.899999999999999" customHeight="1">
      <c r="A216" s="42"/>
      <c r="B216" s="43">
        <v>198</v>
      </c>
      <c r="C216" s="64" t="s">
        <v>281</v>
      </c>
      <c r="D216" s="65"/>
      <c r="E216" s="65"/>
      <c r="F216" s="65"/>
      <c r="G216" s="66"/>
      <c r="H216" s="44" t="s">
        <v>76</v>
      </c>
      <c r="I216" s="45">
        <v>1</v>
      </c>
      <c r="J216" s="29">
        <v>0.19</v>
      </c>
      <c r="K216" s="30">
        <v>0</v>
      </c>
      <c r="L216" s="31">
        <f t="shared" si="3"/>
        <v>0</v>
      </c>
    </row>
    <row r="217" spans="1:12" ht="19.899999999999999" customHeight="1">
      <c r="A217" s="42"/>
      <c r="B217" s="43">
        <v>199</v>
      </c>
      <c r="C217" s="64" t="s">
        <v>282</v>
      </c>
      <c r="D217" s="65"/>
      <c r="E217" s="65"/>
      <c r="F217" s="65"/>
      <c r="G217" s="66"/>
      <c r="H217" s="44" t="s">
        <v>283</v>
      </c>
      <c r="I217" s="45">
        <v>1</v>
      </c>
      <c r="J217" s="29">
        <v>0.19</v>
      </c>
      <c r="K217" s="30">
        <v>0</v>
      </c>
      <c r="L217" s="31">
        <f t="shared" si="3"/>
        <v>0</v>
      </c>
    </row>
    <row r="218" spans="1:12" ht="19.899999999999999" customHeight="1">
      <c r="A218" s="42"/>
      <c r="B218" s="43">
        <v>200</v>
      </c>
      <c r="C218" s="64" t="s">
        <v>284</v>
      </c>
      <c r="D218" s="65"/>
      <c r="E218" s="65"/>
      <c r="F218" s="65"/>
      <c r="G218" s="66"/>
      <c r="H218" s="44" t="s">
        <v>80</v>
      </c>
      <c r="I218" s="45">
        <v>1</v>
      </c>
      <c r="J218" s="29">
        <v>0.19</v>
      </c>
      <c r="K218" s="30">
        <v>16806.722600000001</v>
      </c>
      <c r="L218" s="31">
        <f t="shared" si="3"/>
        <v>20000</v>
      </c>
    </row>
    <row r="219" spans="1:12" ht="19.899999999999999" customHeight="1">
      <c r="A219" s="42"/>
      <c r="B219" s="43">
        <v>201</v>
      </c>
      <c r="C219" s="64" t="s">
        <v>285</v>
      </c>
      <c r="D219" s="65"/>
      <c r="E219" s="65"/>
      <c r="F219" s="65"/>
      <c r="G219" s="66"/>
      <c r="H219" s="44" t="s">
        <v>80</v>
      </c>
      <c r="I219" s="45">
        <v>1</v>
      </c>
      <c r="J219" s="29">
        <v>0.19</v>
      </c>
      <c r="K219" s="30">
        <v>1260.5042000000001</v>
      </c>
      <c r="L219" s="31">
        <f t="shared" si="3"/>
        <v>1500</v>
      </c>
    </row>
    <row r="220" spans="1:12" ht="19.899999999999999" customHeight="1">
      <c r="A220" s="42"/>
      <c r="B220" s="43">
        <v>202</v>
      </c>
      <c r="C220" s="64" t="s">
        <v>286</v>
      </c>
      <c r="D220" s="65"/>
      <c r="E220" s="65"/>
      <c r="F220" s="65"/>
      <c r="G220" s="66"/>
      <c r="H220" s="44" t="s">
        <v>80</v>
      </c>
      <c r="I220" s="45">
        <v>1</v>
      </c>
      <c r="J220" s="29">
        <v>0.19</v>
      </c>
      <c r="K220" s="30">
        <v>3781.5126</v>
      </c>
      <c r="L220" s="31">
        <f t="shared" si="3"/>
        <v>4500</v>
      </c>
    </row>
    <row r="221" spans="1:12" ht="19.899999999999999" customHeight="1">
      <c r="A221" s="42"/>
      <c r="B221" s="43">
        <v>203</v>
      </c>
      <c r="C221" s="64" t="s">
        <v>287</v>
      </c>
      <c r="D221" s="65"/>
      <c r="E221" s="65"/>
      <c r="F221" s="65"/>
      <c r="G221" s="66"/>
      <c r="H221" s="44" t="s">
        <v>80</v>
      </c>
      <c r="I221" s="45">
        <v>1</v>
      </c>
      <c r="J221" s="29">
        <v>0.19</v>
      </c>
      <c r="K221" s="30">
        <v>3781.5126</v>
      </c>
      <c r="L221" s="31">
        <f t="shared" si="3"/>
        <v>4500</v>
      </c>
    </row>
    <row r="222" spans="1:12" ht="19.899999999999999" customHeight="1">
      <c r="A222" s="42"/>
      <c r="B222" s="43">
        <v>204</v>
      </c>
      <c r="C222" s="64" t="s">
        <v>288</v>
      </c>
      <c r="D222" s="65"/>
      <c r="E222" s="65"/>
      <c r="F222" s="65"/>
      <c r="G222" s="66"/>
      <c r="H222" s="44" t="s">
        <v>76</v>
      </c>
      <c r="I222" s="45">
        <v>1</v>
      </c>
      <c r="J222" s="29">
        <v>0.19</v>
      </c>
      <c r="K222" s="30">
        <v>2941.1765</v>
      </c>
      <c r="L222" s="31">
        <f t="shared" si="3"/>
        <v>3500</v>
      </c>
    </row>
    <row r="223" spans="1:12" ht="19.899999999999999" customHeight="1">
      <c r="A223" s="42"/>
      <c r="B223" s="43">
        <v>205</v>
      </c>
      <c r="C223" s="64" t="s">
        <v>289</v>
      </c>
      <c r="D223" s="65"/>
      <c r="E223" s="65"/>
      <c r="F223" s="65"/>
      <c r="G223" s="66"/>
      <c r="H223" s="44" t="s">
        <v>76</v>
      </c>
      <c r="I223" s="45">
        <v>1</v>
      </c>
      <c r="J223" s="29">
        <v>0.19</v>
      </c>
      <c r="K223" s="30">
        <v>0</v>
      </c>
      <c r="L223" s="31">
        <f t="shared" si="3"/>
        <v>0</v>
      </c>
    </row>
    <row r="224" spans="1:12" ht="19.899999999999999" customHeight="1">
      <c r="A224" s="42"/>
      <c r="B224" s="43">
        <v>206</v>
      </c>
      <c r="C224" s="64" t="s">
        <v>290</v>
      </c>
      <c r="D224" s="65"/>
      <c r="E224" s="65"/>
      <c r="F224" s="65"/>
      <c r="G224" s="66"/>
      <c r="H224" s="44" t="s">
        <v>76</v>
      </c>
      <c r="I224" s="45">
        <v>1</v>
      </c>
      <c r="J224" s="29">
        <v>0.19</v>
      </c>
      <c r="K224" s="30">
        <v>7983.1932999999999</v>
      </c>
      <c r="L224" s="31">
        <f t="shared" si="3"/>
        <v>9500</v>
      </c>
    </row>
    <row r="225" spans="1:12" ht="19.899999999999999" customHeight="1">
      <c r="A225" s="42"/>
      <c r="B225" s="43">
        <v>207</v>
      </c>
      <c r="C225" s="64" t="s">
        <v>291</v>
      </c>
      <c r="D225" s="65"/>
      <c r="E225" s="65"/>
      <c r="F225" s="65"/>
      <c r="G225" s="66"/>
      <c r="H225" s="44" t="s">
        <v>76</v>
      </c>
      <c r="I225" s="45">
        <v>1</v>
      </c>
      <c r="J225" s="29">
        <v>0.19</v>
      </c>
      <c r="K225" s="30">
        <v>11596.6387</v>
      </c>
      <c r="L225" s="31">
        <f t="shared" si="3"/>
        <v>13800</v>
      </c>
    </row>
    <row r="226" spans="1:12" ht="19.899999999999999" customHeight="1">
      <c r="A226" s="42"/>
      <c r="B226" s="43">
        <v>208</v>
      </c>
      <c r="C226" s="64" t="s">
        <v>292</v>
      </c>
      <c r="D226" s="65"/>
      <c r="E226" s="65"/>
      <c r="F226" s="65"/>
      <c r="G226" s="66"/>
      <c r="H226" s="44" t="s">
        <v>76</v>
      </c>
      <c r="I226" s="45">
        <v>1</v>
      </c>
      <c r="J226" s="29">
        <v>0.19</v>
      </c>
      <c r="K226" s="30">
        <v>0</v>
      </c>
      <c r="L226" s="31">
        <f t="shared" si="3"/>
        <v>0</v>
      </c>
    </row>
    <row r="227" spans="1:12" ht="19.899999999999999" customHeight="1">
      <c r="A227" s="42"/>
      <c r="B227" s="43">
        <v>209</v>
      </c>
      <c r="C227" s="64" t="s">
        <v>293</v>
      </c>
      <c r="D227" s="65"/>
      <c r="E227" s="65"/>
      <c r="F227" s="65"/>
      <c r="G227" s="66"/>
      <c r="H227" s="44" t="s">
        <v>76</v>
      </c>
      <c r="I227" s="45">
        <v>1</v>
      </c>
      <c r="J227" s="29">
        <v>0.19</v>
      </c>
      <c r="K227" s="30">
        <v>5462.1849000000002</v>
      </c>
      <c r="L227" s="31">
        <f t="shared" si="3"/>
        <v>6500</v>
      </c>
    </row>
    <row r="228" spans="1:12" ht="19.899999999999999" customHeight="1">
      <c r="A228" s="42"/>
      <c r="B228" s="43">
        <v>210</v>
      </c>
      <c r="C228" s="64" t="s">
        <v>294</v>
      </c>
      <c r="D228" s="65"/>
      <c r="E228" s="65"/>
      <c r="F228" s="65"/>
      <c r="G228" s="66"/>
      <c r="H228" s="44" t="s">
        <v>76</v>
      </c>
      <c r="I228" s="45">
        <v>1</v>
      </c>
      <c r="J228" s="29">
        <v>0.19</v>
      </c>
      <c r="K228" s="30">
        <v>0</v>
      </c>
      <c r="L228" s="31">
        <f t="shared" si="3"/>
        <v>0</v>
      </c>
    </row>
    <row r="229" spans="1:12" ht="19.899999999999999" customHeight="1">
      <c r="A229" s="42"/>
      <c r="B229" s="43">
        <v>211</v>
      </c>
      <c r="C229" s="64" t="s">
        <v>295</v>
      </c>
      <c r="D229" s="65"/>
      <c r="E229" s="65"/>
      <c r="F229" s="65"/>
      <c r="G229" s="66"/>
      <c r="H229" s="44" t="s">
        <v>80</v>
      </c>
      <c r="I229" s="45">
        <v>1</v>
      </c>
      <c r="J229" s="29">
        <v>0.19</v>
      </c>
      <c r="K229" s="30">
        <v>0</v>
      </c>
      <c r="L229" s="31">
        <f t="shared" si="3"/>
        <v>0</v>
      </c>
    </row>
    <row r="230" spans="1:12" ht="19.899999999999999" customHeight="1">
      <c r="A230" s="42"/>
      <c r="B230" s="43">
        <v>212</v>
      </c>
      <c r="C230" s="64" t="s">
        <v>296</v>
      </c>
      <c r="D230" s="65"/>
      <c r="E230" s="65"/>
      <c r="F230" s="65"/>
      <c r="G230" s="66"/>
      <c r="H230" s="44" t="s">
        <v>103</v>
      </c>
      <c r="I230" s="45">
        <v>1</v>
      </c>
      <c r="J230" s="29">
        <v>0.19</v>
      </c>
      <c r="K230" s="30">
        <v>42016.800000000003</v>
      </c>
      <c r="L230" s="31">
        <f t="shared" si="3"/>
        <v>50000</v>
      </c>
    </row>
    <row r="231" spans="1:12" ht="19.899999999999999" customHeight="1">
      <c r="A231" s="42"/>
      <c r="B231" s="43">
        <v>213</v>
      </c>
      <c r="C231" s="64" t="s">
        <v>297</v>
      </c>
      <c r="D231" s="65"/>
      <c r="E231" s="65"/>
      <c r="F231" s="65"/>
      <c r="G231" s="66"/>
      <c r="H231" s="44" t="s">
        <v>103</v>
      </c>
      <c r="I231" s="45">
        <v>1</v>
      </c>
      <c r="J231" s="29">
        <v>0.19</v>
      </c>
      <c r="K231" s="30">
        <v>42016.800000000003</v>
      </c>
      <c r="L231" s="31">
        <f t="shared" si="3"/>
        <v>50000</v>
      </c>
    </row>
    <row r="232" spans="1:12" ht="66" customHeight="1">
      <c r="A232" s="42"/>
      <c r="B232" s="43">
        <v>214</v>
      </c>
      <c r="C232" s="64" t="s">
        <v>298</v>
      </c>
      <c r="D232" s="65"/>
      <c r="E232" s="65"/>
      <c r="F232" s="65"/>
      <c r="G232" s="66"/>
      <c r="H232" s="44" t="s">
        <v>80</v>
      </c>
      <c r="I232" s="45">
        <v>1</v>
      </c>
      <c r="J232" s="29">
        <v>0.19</v>
      </c>
      <c r="K232" s="30">
        <v>0</v>
      </c>
      <c r="L232" s="31">
        <f t="shared" si="3"/>
        <v>0</v>
      </c>
    </row>
    <row r="233" spans="1:12" ht="41.65" customHeight="1">
      <c r="A233" s="42"/>
      <c r="B233" s="43">
        <v>215</v>
      </c>
      <c r="C233" s="64" t="s">
        <v>299</v>
      </c>
      <c r="D233" s="65"/>
      <c r="E233" s="65"/>
      <c r="F233" s="65"/>
      <c r="G233" s="66"/>
      <c r="H233" s="44" t="s">
        <v>80</v>
      </c>
      <c r="I233" s="45">
        <v>1</v>
      </c>
      <c r="J233" s="29">
        <v>0.19</v>
      </c>
      <c r="K233" s="30">
        <v>0</v>
      </c>
      <c r="L233" s="31">
        <f t="shared" si="3"/>
        <v>0</v>
      </c>
    </row>
    <row r="234" spans="1:12" ht="19.899999999999999" customHeight="1">
      <c r="A234" s="42"/>
      <c r="B234" s="43">
        <v>216</v>
      </c>
      <c r="C234" s="64" t="s">
        <v>300</v>
      </c>
      <c r="D234" s="65"/>
      <c r="E234" s="65"/>
      <c r="F234" s="65"/>
      <c r="G234" s="66"/>
      <c r="H234" s="44" t="s">
        <v>80</v>
      </c>
      <c r="I234" s="45">
        <v>1</v>
      </c>
      <c r="J234" s="29">
        <v>0.19</v>
      </c>
      <c r="K234" s="30">
        <v>13445.3781</v>
      </c>
      <c r="L234" s="31">
        <f t="shared" si="3"/>
        <v>16000</v>
      </c>
    </row>
    <row r="235" spans="1:12" ht="19.899999999999999" customHeight="1">
      <c r="A235" s="42"/>
      <c r="B235" s="43">
        <v>217</v>
      </c>
      <c r="C235" s="64" t="s">
        <v>301</v>
      </c>
      <c r="D235" s="65"/>
      <c r="E235" s="65"/>
      <c r="F235" s="65"/>
      <c r="G235" s="66"/>
      <c r="H235" s="44" t="s">
        <v>80</v>
      </c>
      <c r="I235" s="45">
        <v>1</v>
      </c>
      <c r="J235" s="29">
        <v>0.19</v>
      </c>
      <c r="K235" s="30">
        <v>10084.033600000001</v>
      </c>
      <c r="L235" s="31">
        <f t="shared" si="3"/>
        <v>12000</v>
      </c>
    </row>
    <row r="236" spans="1:12" ht="19.899999999999999" customHeight="1">
      <c r="A236" s="42"/>
      <c r="B236" s="43">
        <v>218</v>
      </c>
      <c r="C236" s="64" t="s">
        <v>302</v>
      </c>
      <c r="D236" s="65"/>
      <c r="E236" s="65"/>
      <c r="F236" s="65"/>
      <c r="G236" s="66"/>
      <c r="H236" s="44" t="s">
        <v>80</v>
      </c>
      <c r="I236" s="45">
        <v>1</v>
      </c>
      <c r="J236" s="29">
        <v>0.19</v>
      </c>
      <c r="K236" s="30">
        <v>2521.0084000000002</v>
      </c>
      <c r="L236" s="31">
        <f t="shared" si="3"/>
        <v>3000</v>
      </c>
    </row>
    <row r="237" spans="1:12" ht="19.899999999999999" customHeight="1">
      <c r="A237" s="42"/>
      <c r="B237" s="43">
        <v>219</v>
      </c>
      <c r="C237" s="64" t="s">
        <v>303</v>
      </c>
      <c r="D237" s="65"/>
      <c r="E237" s="65"/>
      <c r="F237" s="65"/>
      <c r="G237" s="66"/>
      <c r="H237" s="44" t="s">
        <v>80</v>
      </c>
      <c r="I237" s="45">
        <v>1</v>
      </c>
      <c r="J237" s="29">
        <v>0.19</v>
      </c>
      <c r="K237" s="30">
        <v>3781.5126</v>
      </c>
      <c r="L237" s="31">
        <f t="shared" si="3"/>
        <v>4500</v>
      </c>
    </row>
    <row r="238" spans="1:12" ht="19.899999999999999" customHeight="1">
      <c r="A238" s="42"/>
      <c r="B238" s="43">
        <v>220</v>
      </c>
      <c r="C238" s="64" t="s">
        <v>304</v>
      </c>
      <c r="D238" s="65"/>
      <c r="E238" s="65"/>
      <c r="F238" s="65"/>
      <c r="G238" s="66"/>
      <c r="H238" s="44" t="s">
        <v>80</v>
      </c>
      <c r="I238" s="45">
        <v>1</v>
      </c>
      <c r="J238" s="29">
        <v>0.19</v>
      </c>
      <c r="K238" s="30">
        <v>5462.1849000000002</v>
      </c>
      <c r="L238" s="31">
        <f t="shared" si="3"/>
        <v>6500</v>
      </c>
    </row>
    <row r="239" spans="1:12" ht="19.899999999999999" customHeight="1">
      <c r="A239" s="42"/>
      <c r="B239" s="43">
        <v>221</v>
      </c>
      <c r="C239" s="64" t="s">
        <v>305</v>
      </c>
      <c r="D239" s="65"/>
      <c r="E239" s="65"/>
      <c r="F239" s="65"/>
      <c r="G239" s="66"/>
      <c r="H239" s="44" t="s">
        <v>80</v>
      </c>
      <c r="I239" s="45">
        <v>1</v>
      </c>
      <c r="J239" s="29">
        <v>0.19</v>
      </c>
      <c r="K239" s="30">
        <v>0</v>
      </c>
      <c r="L239" s="31">
        <f t="shared" si="3"/>
        <v>0</v>
      </c>
    </row>
    <row r="240" spans="1:12" ht="19.899999999999999" customHeight="1">
      <c r="A240" s="42"/>
      <c r="B240" s="43">
        <v>222</v>
      </c>
      <c r="C240" s="64" t="s">
        <v>306</v>
      </c>
      <c r="D240" s="65"/>
      <c r="E240" s="65"/>
      <c r="F240" s="65"/>
      <c r="G240" s="66"/>
      <c r="H240" s="44" t="s">
        <v>80</v>
      </c>
      <c r="I240" s="45">
        <v>1</v>
      </c>
      <c r="J240" s="29">
        <v>0.19</v>
      </c>
      <c r="K240" s="30">
        <v>0</v>
      </c>
      <c r="L240" s="31">
        <f t="shared" si="3"/>
        <v>0</v>
      </c>
    </row>
    <row r="241" spans="1:13" ht="19.899999999999999" customHeight="1">
      <c r="A241" s="42"/>
      <c r="B241" s="43">
        <v>223</v>
      </c>
      <c r="C241" s="64" t="s">
        <v>307</v>
      </c>
      <c r="D241" s="65"/>
      <c r="E241" s="65"/>
      <c r="F241" s="65"/>
      <c r="G241" s="66"/>
      <c r="H241" s="44" t="s">
        <v>80</v>
      </c>
      <c r="I241" s="45">
        <v>1</v>
      </c>
      <c r="J241" s="29">
        <v>0.19</v>
      </c>
      <c r="K241" s="30">
        <v>0</v>
      </c>
      <c r="L241" s="31">
        <f t="shared" si="3"/>
        <v>0</v>
      </c>
    </row>
    <row r="242" spans="1:13" ht="19.899999999999999" customHeight="1">
      <c r="A242" s="42"/>
      <c r="B242" s="43">
        <v>224</v>
      </c>
      <c r="C242" s="64" t="s">
        <v>308</v>
      </c>
      <c r="D242" s="65"/>
      <c r="E242" s="65"/>
      <c r="F242" s="65"/>
      <c r="G242" s="66"/>
      <c r="H242" s="44" t="s">
        <v>80</v>
      </c>
      <c r="I242" s="45">
        <v>1</v>
      </c>
      <c r="J242" s="29">
        <v>0.19</v>
      </c>
      <c r="K242" s="30">
        <v>0</v>
      </c>
      <c r="L242" s="31">
        <f t="shared" si="3"/>
        <v>0</v>
      </c>
    </row>
    <row r="243" spans="1:13" ht="19.899999999999999" customHeight="1">
      <c r="A243" s="42"/>
      <c r="B243" s="43">
        <v>225</v>
      </c>
      <c r="C243" s="64" t="s">
        <v>309</v>
      </c>
      <c r="D243" s="65"/>
      <c r="E243" s="65"/>
      <c r="F243" s="65"/>
      <c r="G243" s="66"/>
      <c r="H243" s="44" t="s">
        <v>80</v>
      </c>
      <c r="I243" s="45">
        <v>1</v>
      </c>
      <c r="J243" s="29">
        <v>0.19</v>
      </c>
      <c r="K243" s="30">
        <v>21008.403399999999</v>
      </c>
      <c r="L243" s="31">
        <f t="shared" si="3"/>
        <v>25000</v>
      </c>
    </row>
    <row r="244" spans="1:13" ht="19.899999999999999" customHeight="1">
      <c r="A244" s="42"/>
      <c r="B244" s="43">
        <v>226</v>
      </c>
      <c r="C244" s="64" t="s">
        <v>310</v>
      </c>
      <c r="D244" s="65"/>
      <c r="E244" s="65"/>
      <c r="F244" s="65"/>
      <c r="G244" s="66"/>
      <c r="H244" s="44" t="s">
        <v>76</v>
      </c>
      <c r="I244" s="45">
        <v>1</v>
      </c>
      <c r="J244" s="29">
        <v>0.19</v>
      </c>
      <c r="K244" s="30">
        <v>4201.6806999999999</v>
      </c>
      <c r="L244" s="31">
        <f t="shared" si="3"/>
        <v>5000</v>
      </c>
    </row>
    <row r="245" spans="1:13" ht="19.899999999999999" customHeight="1">
      <c r="A245" s="42"/>
      <c r="B245" s="43">
        <v>227</v>
      </c>
      <c r="C245" s="64" t="s">
        <v>311</v>
      </c>
      <c r="D245" s="65"/>
      <c r="E245" s="65"/>
      <c r="F245" s="65"/>
      <c r="G245" s="66"/>
      <c r="H245" s="44" t="s">
        <v>76</v>
      </c>
      <c r="I245" s="45">
        <v>1</v>
      </c>
      <c r="J245" s="29">
        <v>0.19</v>
      </c>
      <c r="K245" s="30">
        <v>19747.8992</v>
      </c>
      <c r="L245" s="31">
        <f t="shared" si="3"/>
        <v>23500</v>
      </c>
    </row>
    <row r="246" spans="1:13" ht="19.899999999999999" customHeight="1">
      <c r="A246" s="42"/>
      <c r="B246" s="43">
        <v>228</v>
      </c>
      <c r="C246" s="64" t="s">
        <v>312</v>
      </c>
      <c r="D246" s="65"/>
      <c r="E246" s="65"/>
      <c r="F246" s="65"/>
      <c r="G246" s="66"/>
      <c r="H246" s="44" t="s">
        <v>76</v>
      </c>
      <c r="I246" s="45">
        <v>1</v>
      </c>
      <c r="J246" s="29">
        <v>0.19</v>
      </c>
      <c r="K246" s="30">
        <v>121850.4201</v>
      </c>
      <c r="L246" s="31">
        <f t="shared" si="3"/>
        <v>145002</v>
      </c>
      <c r="M246" s="41" t="s">
        <v>313</v>
      </c>
    </row>
    <row r="247" spans="1:13" ht="19.899999999999999" customHeight="1">
      <c r="A247" s="42"/>
      <c r="B247" s="43">
        <v>229</v>
      </c>
      <c r="C247" s="64" t="s">
        <v>314</v>
      </c>
      <c r="D247" s="65"/>
      <c r="E247" s="65"/>
      <c r="F247" s="65"/>
      <c r="G247" s="66"/>
      <c r="H247" s="44" t="s">
        <v>76</v>
      </c>
      <c r="I247" s="45">
        <v>1</v>
      </c>
      <c r="J247" s="29">
        <v>0.19</v>
      </c>
      <c r="K247" s="30">
        <v>58650.420100000003</v>
      </c>
      <c r="L247" s="31">
        <f t="shared" si="3"/>
        <v>69794</v>
      </c>
      <c r="M247" s="41" t="s">
        <v>315</v>
      </c>
    </row>
    <row r="248" spans="1:13" ht="19.899999999999999" customHeight="1">
      <c r="A248" s="42"/>
      <c r="B248" s="43">
        <v>230</v>
      </c>
      <c r="C248" s="64" t="s">
        <v>316</v>
      </c>
      <c r="D248" s="65"/>
      <c r="E248" s="65"/>
      <c r="F248" s="65"/>
      <c r="G248" s="66"/>
      <c r="H248" s="44" t="s">
        <v>80</v>
      </c>
      <c r="I248" s="45">
        <v>1</v>
      </c>
      <c r="J248" s="29">
        <v>0.19</v>
      </c>
      <c r="K248" s="30">
        <v>12605.041999999999</v>
      </c>
      <c r="L248" s="31">
        <f t="shared" si="3"/>
        <v>15000</v>
      </c>
      <c r="M248" s="41" t="s">
        <v>317</v>
      </c>
    </row>
    <row r="249" spans="1:13" ht="19.899999999999999" customHeight="1">
      <c r="A249" s="42"/>
      <c r="B249" s="43">
        <v>231</v>
      </c>
      <c r="C249" s="64" t="s">
        <v>318</v>
      </c>
      <c r="D249" s="65"/>
      <c r="E249" s="65"/>
      <c r="F249" s="65"/>
      <c r="G249" s="66"/>
      <c r="H249" s="44" t="s">
        <v>103</v>
      </c>
      <c r="I249" s="45">
        <v>1</v>
      </c>
      <c r="J249" s="29">
        <v>0.19</v>
      </c>
      <c r="K249" s="30">
        <v>37815.125999999997</v>
      </c>
      <c r="L249" s="31">
        <f t="shared" si="3"/>
        <v>45000</v>
      </c>
    </row>
    <row r="250" spans="1:13" ht="19.899999999999999" customHeight="1">
      <c r="A250" s="42"/>
      <c r="B250" s="43">
        <v>232</v>
      </c>
      <c r="C250" s="64" t="s">
        <v>319</v>
      </c>
      <c r="D250" s="65"/>
      <c r="E250" s="65"/>
      <c r="F250" s="65"/>
      <c r="G250" s="66"/>
      <c r="H250" s="44" t="s">
        <v>320</v>
      </c>
      <c r="I250" s="45">
        <v>1</v>
      </c>
      <c r="J250" s="29">
        <v>0.19</v>
      </c>
      <c r="K250" s="30">
        <v>20168.067200000001</v>
      </c>
      <c r="L250" s="31">
        <f t="shared" si="3"/>
        <v>24000</v>
      </c>
    </row>
    <row r="251" spans="1:13" ht="19.899999999999999" customHeight="1">
      <c r="A251" s="42"/>
      <c r="B251" s="43">
        <v>233</v>
      </c>
      <c r="C251" s="64" t="s">
        <v>321</v>
      </c>
      <c r="D251" s="65"/>
      <c r="E251" s="65"/>
      <c r="F251" s="65"/>
      <c r="G251" s="66"/>
      <c r="H251" s="44" t="s">
        <v>320</v>
      </c>
      <c r="I251" s="45">
        <v>1</v>
      </c>
      <c r="J251" s="29">
        <v>0.19</v>
      </c>
      <c r="K251" s="30">
        <v>15966.3866</v>
      </c>
      <c r="L251" s="31">
        <f t="shared" si="3"/>
        <v>19000</v>
      </c>
      <c r="M251" s="41" t="s">
        <v>322</v>
      </c>
    </row>
    <row r="252" spans="1:13" ht="19.899999999999999" customHeight="1">
      <c r="A252" s="42"/>
      <c r="B252" s="43">
        <v>234</v>
      </c>
      <c r="C252" s="64" t="s">
        <v>323</v>
      </c>
      <c r="D252" s="65"/>
      <c r="E252" s="65"/>
      <c r="F252" s="65"/>
      <c r="G252" s="66"/>
      <c r="H252" s="44" t="s">
        <v>320</v>
      </c>
      <c r="I252" s="45">
        <v>1</v>
      </c>
      <c r="J252" s="29">
        <v>0.19</v>
      </c>
      <c r="K252" s="30">
        <v>15966.3866</v>
      </c>
      <c r="L252" s="31">
        <f t="shared" si="3"/>
        <v>19000</v>
      </c>
      <c r="M252" s="41" t="s">
        <v>322</v>
      </c>
    </row>
    <row r="253" spans="1:13" ht="19.899999999999999" customHeight="1">
      <c r="A253" s="42"/>
      <c r="B253" s="43">
        <v>235</v>
      </c>
      <c r="C253" s="64" t="s">
        <v>324</v>
      </c>
      <c r="D253" s="65"/>
      <c r="E253" s="65"/>
      <c r="F253" s="65"/>
      <c r="G253" s="66"/>
      <c r="H253" s="44" t="s">
        <v>76</v>
      </c>
      <c r="I253" s="45">
        <v>1</v>
      </c>
      <c r="J253" s="29">
        <v>0.19</v>
      </c>
      <c r="K253" s="30">
        <v>49579.831899999997</v>
      </c>
      <c r="L253" s="31">
        <f t="shared" si="3"/>
        <v>59000</v>
      </c>
      <c r="M253" s="41" t="s">
        <v>325</v>
      </c>
    </row>
    <row r="254" spans="1:13" ht="19.899999999999999" customHeight="1">
      <c r="A254" s="42"/>
      <c r="B254" s="43">
        <v>236</v>
      </c>
      <c r="C254" s="64" t="s">
        <v>326</v>
      </c>
      <c r="D254" s="65"/>
      <c r="E254" s="65"/>
      <c r="F254" s="65"/>
      <c r="G254" s="66"/>
      <c r="H254" s="44" t="s">
        <v>327</v>
      </c>
      <c r="I254" s="45">
        <v>1</v>
      </c>
      <c r="J254" s="29">
        <v>0.19</v>
      </c>
      <c r="K254" s="30">
        <v>0</v>
      </c>
      <c r="L254" s="31">
        <f t="shared" si="3"/>
        <v>0</v>
      </c>
    </row>
    <row r="255" spans="1:13" ht="19.899999999999999" customHeight="1">
      <c r="A255" s="42"/>
      <c r="B255" s="43">
        <v>237</v>
      </c>
      <c r="C255" s="64" t="s">
        <v>328</v>
      </c>
      <c r="D255" s="65"/>
      <c r="E255" s="65"/>
      <c r="F255" s="65"/>
      <c r="G255" s="66"/>
      <c r="H255" s="44" t="s">
        <v>76</v>
      </c>
      <c r="I255" s="45">
        <v>1</v>
      </c>
      <c r="J255" s="29">
        <v>0.19</v>
      </c>
      <c r="K255" s="30">
        <v>2521.0084000000002</v>
      </c>
      <c r="L255" s="31">
        <f t="shared" si="3"/>
        <v>3000</v>
      </c>
    </row>
    <row r="256" spans="1:13" ht="19.899999999999999" customHeight="1">
      <c r="A256" s="42"/>
      <c r="B256" s="43">
        <v>238</v>
      </c>
      <c r="C256" s="64" t="s">
        <v>329</v>
      </c>
      <c r="D256" s="65"/>
      <c r="E256" s="65"/>
      <c r="F256" s="65"/>
      <c r="G256" s="66"/>
      <c r="H256" s="44" t="s">
        <v>76</v>
      </c>
      <c r="I256" s="45">
        <v>1</v>
      </c>
      <c r="J256" s="29">
        <v>0.19</v>
      </c>
      <c r="K256" s="30">
        <v>1680.6722</v>
      </c>
      <c r="L256" s="31">
        <f t="shared" si="3"/>
        <v>2000</v>
      </c>
    </row>
    <row r="257" spans="1:12" ht="19.899999999999999" customHeight="1">
      <c r="A257" s="42"/>
      <c r="B257" s="43">
        <v>239</v>
      </c>
      <c r="C257" s="64" t="s">
        <v>330</v>
      </c>
      <c r="D257" s="65"/>
      <c r="E257" s="65"/>
      <c r="F257" s="65"/>
      <c r="G257" s="66"/>
      <c r="H257" s="44" t="s">
        <v>76</v>
      </c>
      <c r="I257" s="45">
        <v>1</v>
      </c>
      <c r="J257" s="29">
        <v>0.19</v>
      </c>
      <c r="K257" s="30">
        <v>840.33609999999999</v>
      </c>
      <c r="L257" s="31">
        <f t="shared" si="3"/>
        <v>1000</v>
      </c>
    </row>
    <row r="258" spans="1:12" ht="19.899999999999999" customHeight="1">
      <c r="A258" s="42"/>
      <c r="B258" s="43">
        <v>240</v>
      </c>
      <c r="C258" s="64" t="s">
        <v>331</v>
      </c>
      <c r="D258" s="65"/>
      <c r="E258" s="65"/>
      <c r="F258" s="65"/>
      <c r="G258" s="66"/>
      <c r="H258" s="44" t="s">
        <v>76</v>
      </c>
      <c r="I258" s="45">
        <v>1</v>
      </c>
      <c r="J258" s="29">
        <v>0.19</v>
      </c>
      <c r="K258" s="30">
        <v>840.33609999999999</v>
      </c>
      <c r="L258" s="31">
        <f t="shared" si="3"/>
        <v>1000</v>
      </c>
    </row>
    <row r="259" spans="1:12" ht="19.899999999999999" customHeight="1">
      <c r="A259" s="42"/>
      <c r="B259" s="43">
        <v>241</v>
      </c>
      <c r="C259" s="64" t="s">
        <v>332</v>
      </c>
      <c r="D259" s="65"/>
      <c r="E259" s="65"/>
      <c r="F259" s="65"/>
      <c r="G259" s="66"/>
      <c r="H259" s="44" t="s">
        <v>76</v>
      </c>
      <c r="I259" s="45">
        <v>1</v>
      </c>
      <c r="J259" s="29">
        <v>0.19</v>
      </c>
      <c r="K259" s="30">
        <v>7647.0587999999998</v>
      </c>
      <c r="L259" s="31">
        <f t="shared" si="3"/>
        <v>9100</v>
      </c>
    </row>
    <row r="260" spans="1:12" ht="19.899999999999999" customHeight="1">
      <c r="A260" s="42"/>
      <c r="B260" s="43">
        <v>242</v>
      </c>
      <c r="C260" s="64" t="s">
        <v>333</v>
      </c>
      <c r="D260" s="65"/>
      <c r="E260" s="65"/>
      <c r="F260" s="65"/>
      <c r="G260" s="66"/>
      <c r="H260" s="44" t="s">
        <v>76</v>
      </c>
      <c r="I260" s="45">
        <v>1</v>
      </c>
      <c r="J260" s="29">
        <v>0.19</v>
      </c>
      <c r="K260" s="30">
        <v>1764.7058999999999</v>
      </c>
      <c r="L260" s="31">
        <f t="shared" si="3"/>
        <v>2100</v>
      </c>
    </row>
    <row r="261" spans="1:12" ht="19.899999999999999" customHeight="1">
      <c r="A261" s="42"/>
      <c r="B261" s="43">
        <v>243</v>
      </c>
      <c r="C261" s="64" t="s">
        <v>334</v>
      </c>
      <c r="D261" s="65"/>
      <c r="E261" s="65"/>
      <c r="F261" s="65"/>
      <c r="G261" s="66"/>
      <c r="H261" s="44" t="s">
        <v>76</v>
      </c>
      <c r="I261" s="45">
        <v>1</v>
      </c>
      <c r="J261" s="29">
        <v>0.19</v>
      </c>
      <c r="K261" s="30">
        <v>672.26890000000003</v>
      </c>
      <c r="L261" s="31">
        <f t="shared" si="3"/>
        <v>800</v>
      </c>
    </row>
    <row r="262" spans="1:12" ht="19.899999999999999" customHeight="1">
      <c r="A262" s="42"/>
      <c r="B262" s="43">
        <v>244</v>
      </c>
      <c r="C262" s="64" t="s">
        <v>335</v>
      </c>
      <c r="D262" s="65"/>
      <c r="E262" s="65"/>
      <c r="F262" s="65"/>
      <c r="G262" s="66"/>
      <c r="H262" s="44" t="s">
        <v>76</v>
      </c>
      <c r="I262" s="45">
        <v>1</v>
      </c>
      <c r="J262" s="29">
        <v>0.19</v>
      </c>
      <c r="K262" s="30">
        <v>1344.5378000000001</v>
      </c>
      <c r="L262" s="31">
        <f t="shared" si="3"/>
        <v>1600</v>
      </c>
    </row>
    <row r="263" spans="1:12" ht="19.899999999999999" customHeight="1">
      <c r="A263" s="42"/>
      <c r="B263" s="43">
        <v>245</v>
      </c>
      <c r="C263" s="64" t="s">
        <v>336</v>
      </c>
      <c r="D263" s="65"/>
      <c r="E263" s="65"/>
      <c r="F263" s="65"/>
      <c r="G263" s="66"/>
      <c r="H263" s="44" t="s">
        <v>76</v>
      </c>
      <c r="I263" s="45">
        <v>1</v>
      </c>
      <c r="J263" s="29">
        <v>0.19</v>
      </c>
      <c r="K263" s="30">
        <v>1680.6723</v>
      </c>
      <c r="L263" s="31">
        <f t="shared" si="3"/>
        <v>2000</v>
      </c>
    </row>
    <row r="264" spans="1:12" ht="19.899999999999999" customHeight="1">
      <c r="A264" s="42"/>
      <c r="B264" s="43">
        <v>246</v>
      </c>
      <c r="C264" s="64" t="s">
        <v>337</v>
      </c>
      <c r="D264" s="65"/>
      <c r="E264" s="65"/>
      <c r="F264" s="65"/>
      <c r="G264" s="66"/>
      <c r="H264" s="44" t="s">
        <v>76</v>
      </c>
      <c r="I264" s="45">
        <v>1</v>
      </c>
      <c r="J264" s="29">
        <v>0.19</v>
      </c>
      <c r="K264" s="30">
        <v>504.20170000000002</v>
      </c>
      <c r="L264" s="31">
        <f t="shared" si="3"/>
        <v>600</v>
      </c>
    </row>
    <row r="265" spans="1:12" ht="19.899999999999999" customHeight="1">
      <c r="A265" s="42"/>
      <c r="B265" s="43">
        <v>247</v>
      </c>
      <c r="C265" s="64" t="s">
        <v>338</v>
      </c>
      <c r="D265" s="65"/>
      <c r="E265" s="65"/>
      <c r="F265" s="65"/>
      <c r="G265" s="66"/>
      <c r="H265" s="44" t="s">
        <v>76</v>
      </c>
      <c r="I265" s="45">
        <v>1</v>
      </c>
      <c r="J265" s="29">
        <v>0.19</v>
      </c>
      <c r="K265" s="30">
        <v>1008.4034</v>
      </c>
      <c r="L265" s="31">
        <f t="shared" si="3"/>
        <v>1200</v>
      </c>
    </row>
    <row r="266" spans="1:12" ht="19.899999999999999" customHeight="1">
      <c r="A266" s="42"/>
      <c r="B266" s="43">
        <v>248</v>
      </c>
      <c r="C266" s="64" t="s">
        <v>339</v>
      </c>
      <c r="D266" s="65"/>
      <c r="E266" s="65"/>
      <c r="F266" s="65"/>
      <c r="G266" s="66"/>
      <c r="H266" s="44" t="s">
        <v>76</v>
      </c>
      <c r="I266" s="45">
        <v>1</v>
      </c>
      <c r="J266" s="29">
        <v>0.19</v>
      </c>
      <c r="K266" s="30">
        <v>7983.1932999999999</v>
      </c>
      <c r="L266" s="31">
        <f t="shared" si="3"/>
        <v>9500</v>
      </c>
    </row>
    <row r="267" spans="1:12" ht="19.899999999999999" customHeight="1">
      <c r="A267" s="42"/>
      <c r="B267" s="43">
        <v>249</v>
      </c>
      <c r="C267" s="64" t="s">
        <v>340</v>
      </c>
      <c r="D267" s="65"/>
      <c r="E267" s="65"/>
      <c r="F267" s="65"/>
      <c r="G267" s="66"/>
      <c r="H267" s="44" t="s">
        <v>76</v>
      </c>
      <c r="I267" s="45">
        <v>1</v>
      </c>
      <c r="J267" s="29">
        <v>0.19</v>
      </c>
      <c r="K267" s="30">
        <v>2941.1765</v>
      </c>
      <c r="L267" s="31">
        <f t="shared" si="3"/>
        <v>3500</v>
      </c>
    </row>
    <row r="268" spans="1:12" ht="19.899999999999999" customHeight="1">
      <c r="A268" s="42"/>
      <c r="B268" s="43">
        <v>250</v>
      </c>
      <c r="C268" s="64" t="s">
        <v>341</v>
      </c>
      <c r="D268" s="65"/>
      <c r="E268" s="65"/>
      <c r="F268" s="65"/>
      <c r="G268" s="66"/>
      <c r="H268" s="44" t="s">
        <v>76</v>
      </c>
      <c r="I268" s="45">
        <v>1</v>
      </c>
      <c r="J268" s="29">
        <v>0.19</v>
      </c>
      <c r="K268" s="30">
        <v>13445.378199999999</v>
      </c>
      <c r="L268" s="31">
        <f t="shared" si="3"/>
        <v>16000</v>
      </c>
    </row>
    <row r="269" spans="1:12" ht="19.899999999999999" customHeight="1">
      <c r="A269" s="42"/>
      <c r="B269" s="43">
        <v>251</v>
      </c>
      <c r="C269" s="64" t="s">
        <v>342</v>
      </c>
      <c r="D269" s="65"/>
      <c r="E269" s="65"/>
      <c r="F269" s="65"/>
      <c r="G269" s="66"/>
      <c r="H269" s="44" t="s">
        <v>76</v>
      </c>
      <c r="I269" s="45">
        <v>1</v>
      </c>
      <c r="J269" s="29">
        <v>0.19</v>
      </c>
      <c r="K269" s="30">
        <v>0</v>
      </c>
      <c r="L269" s="31">
        <f t="shared" si="3"/>
        <v>0</v>
      </c>
    </row>
    <row r="270" spans="1:12" ht="19.899999999999999" customHeight="1">
      <c r="A270" s="42"/>
      <c r="B270" s="43">
        <v>252</v>
      </c>
      <c r="C270" s="64" t="s">
        <v>343</v>
      </c>
      <c r="D270" s="65"/>
      <c r="E270" s="65"/>
      <c r="F270" s="65"/>
      <c r="G270" s="66"/>
      <c r="H270" s="44" t="s">
        <v>76</v>
      </c>
      <c r="I270" s="45">
        <v>1</v>
      </c>
      <c r="J270" s="29">
        <v>0.19</v>
      </c>
      <c r="K270" s="30">
        <v>35714.2857</v>
      </c>
      <c r="L270" s="31">
        <f t="shared" si="3"/>
        <v>42500</v>
      </c>
    </row>
    <row r="271" spans="1:12" ht="19.899999999999999" customHeight="1">
      <c r="A271" s="42"/>
      <c r="B271" s="43">
        <v>253</v>
      </c>
      <c r="C271" s="64" t="s">
        <v>344</v>
      </c>
      <c r="D271" s="65"/>
      <c r="E271" s="65"/>
      <c r="F271" s="65"/>
      <c r="G271" s="66"/>
      <c r="H271" s="44" t="s">
        <v>76</v>
      </c>
      <c r="I271" s="45">
        <v>1</v>
      </c>
      <c r="J271" s="29">
        <v>0.19</v>
      </c>
      <c r="K271" s="30">
        <v>21008.402999999998</v>
      </c>
      <c r="L271" s="31">
        <f t="shared" si="3"/>
        <v>25000</v>
      </c>
    </row>
    <row r="272" spans="1:12" ht="19.899999999999999" customHeight="1">
      <c r="A272" s="42"/>
      <c r="B272" s="43">
        <v>254</v>
      </c>
      <c r="C272" s="64" t="s">
        <v>345</v>
      </c>
      <c r="D272" s="65"/>
      <c r="E272" s="65"/>
      <c r="F272" s="65"/>
      <c r="G272" s="66"/>
      <c r="H272" s="44" t="s">
        <v>346</v>
      </c>
      <c r="I272" s="45">
        <v>1</v>
      </c>
      <c r="J272" s="29">
        <v>0.19</v>
      </c>
      <c r="K272" s="30">
        <v>21848.739399999999</v>
      </c>
      <c r="L272" s="31">
        <f t="shared" si="3"/>
        <v>26000</v>
      </c>
    </row>
    <row r="273" spans="1:13" ht="19.899999999999999" customHeight="1">
      <c r="A273" s="42"/>
      <c r="B273" s="43">
        <v>255</v>
      </c>
      <c r="C273" s="64" t="s">
        <v>347</v>
      </c>
      <c r="D273" s="65"/>
      <c r="E273" s="65"/>
      <c r="F273" s="65"/>
      <c r="G273" s="66"/>
      <c r="H273" s="44" t="s">
        <v>76</v>
      </c>
      <c r="I273" s="45">
        <v>1</v>
      </c>
      <c r="J273" s="29">
        <v>0.19</v>
      </c>
      <c r="K273" s="30">
        <v>5882.3528999999999</v>
      </c>
      <c r="L273" s="31">
        <f t="shared" si="3"/>
        <v>7000</v>
      </c>
    </row>
    <row r="274" spans="1:13" ht="19.899999999999999" customHeight="1">
      <c r="A274" s="42"/>
      <c r="B274" s="43">
        <v>256</v>
      </c>
      <c r="C274" s="64" t="s">
        <v>348</v>
      </c>
      <c r="D274" s="65"/>
      <c r="E274" s="65"/>
      <c r="F274" s="65"/>
      <c r="G274" s="66"/>
      <c r="H274" s="44" t="s">
        <v>76</v>
      </c>
      <c r="I274" s="45">
        <v>1</v>
      </c>
      <c r="J274" s="29">
        <v>0.19</v>
      </c>
      <c r="K274" s="30">
        <v>0</v>
      </c>
      <c r="L274" s="31">
        <f t="shared" si="3"/>
        <v>0</v>
      </c>
    </row>
    <row r="275" spans="1:13" ht="19.899999999999999" customHeight="1">
      <c r="A275" s="42"/>
      <c r="B275" s="43">
        <v>257</v>
      </c>
      <c r="C275" s="64" t="s">
        <v>349</v>
      </c>
      <c r="D275" s="65"/>
      <c r="E275" s="65"/>
      <c r="F275" s="65"/>
      <c r="G275" s="66"/>
      <c r="H275" s="44" t="s">
        <v>76</v>
      </c>
      <c r="I275" s="45">
        <v>1</v>
      </c>
      <c r="J275" s="29">
        <v>0.19</v>
      </c>
      <c r="K275" s="30">
        <v>11512.605</v>
      </c>
      <c r="L275" s="31">
        <f t="shared" si="3"/>
        <v>13700</v>
      </c>
    </row>
    <row r="276" spans="1:13" ht="19.899999999999999" customHeight="1">
      <c r="A276" s="42"/>
      <c r="B276" s="43">
        <v>258</v>
      </c>
      <c r="C276" s="64" t="s">
        <v>350</v>
      </c>
      <c r="D276" s="65"/>
      <c r="E276" s="65"/>
      <c r="F276" s="65"/>
      <c r="G276" s="66"/>
      <c r="H276" s="44" t="s">
        <v>76</v>
      </c>
      <c r="I276" s="45">
        <v>1</v>
      </c>
      <c r="J276" s="29">
        <v>0.19</v>
      </c>
      <c r="K276" s="30">
        <v>6722.6890999999996</v>
      </c>
      <c r="L276" s="31">
        <f t="shared" ref="L276:L339" si="4">ROUND(K276*(1+J276),0)</f>
        <v>8000</v>
      </c>
    </row>
    <row r="277" spans="1:13" ht="19.899999999999999" customHeight="1">
      <c r="A277" s="42"/>
      <c r="B277" s="43">
        <v>259</v>
      </c>
      <c r="C277" s="64" t="s">
        <v>351</v>
      </c>
      <c r="D277" s="65"/>
      <c r="E277" s="65"/>
      <c r="F277" s="65"/>
      <c r="G277" s="66"/>
      <c r="H277" s="44" t="s">
        <v>103</v>
      </c>
      <c r="I277" s="45">
        <v>1</v>
      </c>
      <c r="J277" s="29">
        <v>0.19</v>
      </c>
      <c r="K277" s="30">
        <v>2941.1763999999998</v>
      </c>
      <c r="L277" s="31">
        <f t="shared" si="4"/>
        <v>3500</v>
      </c>
    </row>
    <row r="278" spans="1:13" ht="19.899999999999999" customHeight="1">
      <c r="A278" s="42"/>
      <c r="B278" s="43">
        <v>260</v>
      </c>
      <c r="C278" s="64" t="s">
        <v>352</v>
      </c>
      <c r="D278" s="65"/>
      <c r="E278" s="65"/>
      <c r="F278" s="65"/>
      <c r="G278" s="66"/>
      <c r="H278" s="44" t="s">
        <v>103</v>
      </c>
      <c r="I278" s="45">
        <v>1</v>
      </c>
      <c r="J278" s="29">
        <v>0.19</v>
      </c>
      <c r="K278" s="30">
        <v>2941.1763999999998</v>
      </c>
      <c r="L278" s="31">
        <f t="shared" si="4"/>
        <v>3500</v>
      </c>
    </row>
    <row r="279" spans="1:13" ht="19.899999999999999" customHeight="1">
      <c r="A279" s="42"/>
      <c r="B279" s="43">
        <v>261</v>
      </c>
      <c r="C279" s="64" t="s">
        <v>353</v>
      </c>
      <c r="D279" s="65"/>
      <c r="E279" s="65"/>
      <c r="F279" s="65"/>
      <c r="G279" s="66"/>
      <c r="H279" s="44" t="s">
        <v>103</v>
      </c>
      <c r="I279" s="45">
        <v>1</v>
      </c>
      <c r="J279" s="29">
        <v>0.19</v>
      </c>
      <c r="K279" s="30">
        <v>4621.8486999999996</v>
      </c>
      <c r="L279" s="31">
        <f t="shared" si="4"/>
        <v>5500</v>
      </c>
      <c r="M279" s="41" t="s">
        <v>354</v>
      </c>
    </row>
    <row r="280" spans="1:13" ht="19.899999999999999" customHeight="1">
      <c r="A280" s="42"/>
      <c r="B280" s="43">
        <v>262</v>
      </c>
      <c r="C280" s="64" t="s">
        <v>355</v>
      </c>
      <c r="D280" s="65"/>
      <c r="E280" s="65"/>
      <c r="F280" s="65"/>
      <c r="G280" s="66"/>
      <c r="H280" s="44" t="s">
        <v>103</v>
      </c>
      <c r="I280" s="45">
        <v>1</v>
      </c>
      <c r="J280" s="29">
        <v>0.19</v>
      </c>
      <c r="K280" s="30">
        <v>4873.9494999999997</v>
      </c>
      <c r="L280" s="31">
        <f t="shared" si="4"/>
        <v>5800</v>
      </c>
      <c r="M280" s="41" t="s">
        <v>356</v>
      </c>
    </row>
    <row r="281" spans="1:13" ht="19.899999999999999" customHeight="1">
      <c r="A281" s="42"/>
      <c r="B281" s="43">
        <v>263</v>
      </c>
      <c r="C281" s="64" t="s">
        <v>357</v>
      </c>
      <c r="D281" s="65"/>
      <c r="E281" s="65"/>
      <c r="F281" s="65"/>
      <c r="G281" s="66"/>
      <c r="H281" s="44" t="s">
        <v>76</v>
      </c>
      <c r="I281" s="45">
        <v>1</v>
      </c>
      <c r="J281" s="29">
        <v>0.19</v>
      </c>
      <c r="K281" s="30">
        <v>0</v>
      </c>
      <c r="L281" s="31">
        <f t="shared" si="4"/>
        <v>0</v>
      </c>
    </row>
    <row r="282" spans="1:13" ht="19.899999999999999" customHeight="1">
      <c r="A282" s="42"/>
      <c r="B282" s="43">
        <v>264</v>
      </c>
      <c r="C282" s="64" t="s">
        <v>358</v>
      </c>
      <c r="D282" s="65"/>
      <c r="E282" s="65"/>
      <c r="F282" s="65"/>
      <c r="G282" s="66"/>
      <c r="H282" s="44" t="s">
        <v>76</v>
      </c>
      <c r="I282" s="45">
        <v>1</v>
      </c>
      <c r="J282" s="29">
        <v>0.19</v>
      </c>
      <c r="K282" s="30">
        <v>0</v>
      </c>
      <c r="L282" s="31">
        <f t="shared" si="4"/>
        <v>0</v>
      </c>
    </row>
    <row r="283" spans="1:13" ht="19.899999999999999" customHeight="1">
      <c r="A283" s="42"/>
      <c r="B283" s="43">
        <v>265</v>
      </c>
      <c r="C283" s="64" t="s">
        <v>359</v>
      </c>
      <c r="D283" s="65"/>
      <c r="E283" s="65"/>
      <c r="F283" s="65"/>
      <c r="G283" s="66"/>
      <c r="H283" s="44" t="s">
        <v>76</v>
      </c>
      <c r="I283" s="45">
        <v>1</v>
      </c>
      <c r="J283" s="29">
        <v>0.19</v>
      </c>
      <c r="K283" s="30">
        <v>5462.1849000000002</v>
      </c>
      <c r="L283" s="31">
        <f t="shared" si="4"/>
        <v>6500</v>
      </c>
      <c r="M283" s="63" t="s">
        <v>360</v>
      </c>
    </row>
    <row r="284" spans="1:13" ht="19.899999999999999" customHeight="1">
      <c r="A284" s="42"/>
      <c r="B284" s="43">
        <v>266</v>
      </c>
      <c r="C284" s="64" t="s">
        <v>361</v>
      </c>
      <c r="D284" s="65"/>
      <c r="E284" s="65"/>
      <c r="F284" s="65"/>
      <c r="G284" s="66"/>
      <c r="H284" s="44" t="s">
        <v>76</v>
      </c>
      <c r="I284" s="45">
        <v>1</v>
      </c>
      <c r="J284" s="29">
        <v>0.19</v>
      </c>
      <c r="K284" s="30">
        <v>9243.6973999999991</v>
      </c>
      <c r="L284" s="31">
        <f t="shared" si="4"/>
        <v>11000</v>
      </c>
    </row>
    <row r="285" spans="1:13" ht="19.899999999999999" customHeight="1">
      <c r="A285" s="42"/>
      <c r="B285" s="43">
        <v>267</v>
      </c>
      <c r="C285" s="64" t="s">
        <v>362</v>
      </c>
      <c r="D285" s="65"/>
      <c r="E285" s="65"/>
      <c r="F285" s="65"/>
      <c r="G285" s="66"/>
      <c r="H285" s="44" t="s">
        <v>76</v>
      </c>
      <c r="I285" s="45">
        <v>1</v>
      </c>
      <c r="J285" s="29">
        <v>0.19</v>
      </c>
      <c r="K285" s="30">
        <v>0</v>
      </c>
      <c r="L285" s="31">
        <f t="shared" si="4"/>
        <v>0</v>
      </c>
    </row>
    <row r="286" spans="1:13" ht="19.899999999999999" customHeight="1">
      <c r="A286" s="42"/>
      <c r="B286" s="43">
        <v>268</v>
      </c>
      <c r="C286" s="64" t="s">
        <v>363</v>
      </c>
      <c r="D286" s="65"/>
      <c r="E286" s="65"/>
      <c r="F286" s="65"/>
      <c r="G286" s="66"/>
      <c r="H286" s="44" t="s">
        <v>80</v>
      </c>
      <c r="I286" s="45">
        <v>1</v>
      </c>
      <c r="J286" s="29">
        <v>0.19</v>
      </c>
      <c r="K286" s="30">
        <v>46218.487300000001</v>
      </c>
      <c r="L286" s="31">
        <f t="shared" si="4"/>
        <v>55000</v>
      </c>
    </row>
    <row r="287" spans="1:13" ht="19.899999999999999" customHeight="1">
      <c r="A287" s="42"/>
      <c r="B287" s="43">
        <v>269</v>
      </c>
      <c r="C287" s="64" t="s">
        <v>364</v>
      </c>
      <c r="D287" s="65"/>
      <c r="E287" s="65"/>
      <c r="F287" s="65"/>
      <c r="G287" s="66"/>
      <c r="H287" s="44" t="s">
        <v>80</v>
      </c>
      <c r="I287" s="45">
        <v>1</v>
      </c>
      <c r="J287" s="29">
        <v>0.19</v>
      </c>
      <c r="K287" s="30">
        <v>28571.428500000002</v>
      </c>
      <c r="L287" s="31">
        <f t="shared" si="4"/>
        <v>34000</v>
      </c>
    </row>
    <row r="288" spans="1:13" ht="19.899999999999999" customHeight="1">
      <c r="A288" s="42"/>
      <c r="B288" s="43">
        <v>270</v>
      </c>
      <c r="C288" s="64" t="s">
        <v>365</v>
      </c>
      <c r="D288" s="65"/>
      <c r="E288" s="65"/>
      <c r="F288" s="65"/>
      <c r="G288" s="66"/>
      <c r="H288" s="44" t="s">
        <v>80</v>
      </c>
      <c r="I288" s="45">
        <v>1</v>
      </c>
      <c r="J288" s="29">
        <v>0.19</v>
      </c>
      <c r="K288" s="30">
        <v>21008.403300000002</v>
      </c>
      <c r="L288" s="31">
        <f t="shared" si="4"/>
        <v>25000</v>
      </c>
    </row>
    <row r="289" spans="1:13" ht="19.899999999999999" customHeight="1">
      <c r="A289" s="42"/>
      <c r="B289" s="43">
        <v>271</v>
      </c>
      <c r="C289" s="64" t="s">
        <v>366</v>
      </c>
      <c r="D289" s="65"/>
      <c r="E289" s="65"/>
      <c r="F289" s="65"/>
      <c r="G289" s="66"/>
      <c r="H289" s="44" t="s">
        <v>80</v>
      </c>
      <c r="I289" s="45">
        <v>1</v>
      </c>
      <c r="J289" s="29">
        <v>0.19</v>
      </c>
      <c r="K289" s="30">
        <v>35294.117599999998</v>
      </c>
      <c r="L289" s="31">
        <f t="shared" si="4"/>
        <v>42000</v>
      </c>
      <c r="M289" s="63">
        <v>1.25</v>
      </c>
    </row>
    <row r="290" spans="1:13" ht="19.899999999999999" customHeight="1">
      <c r="A290" s="42"/>
      <c r="B290" s="43">
        <v>272</v>
      </c>
      <c r="C290" s="64" t="s">
        <v>367</v>
      </c>
      <c r="D290" s="65"/>
      <c r="E290" s="65"/>
      <c r="F290" s="65"/>
      <c r="G290" s="66"/>
      <c r="H290" s="44" t="s">
        <v>80</v>
      </c>
      <c r="I290" s="45">
        <v>1</v>
      </c>
      <c r="J290" s="29">
        <v>0.19</v>
      </c>
      <c r="K290" s="30">
        <v>0</v>
      </c>
      <c r="L290" s="31">
        <f t="shared" si="4"/>
        <v>0</v>
      </c>
    </row>
    <row r="291" spans="1:13" ht="19.899999999999999" customHeight="1">
      <c r="A291" s="42"/>
      <c r="B291" s="43">
        <v>273</v>
      </c>
      <c r="C291" s="64" t="s">
        <v>368</v>
      </c>
      <c r="D291" s="65"/>
      <c r="E291" s="65"/>
      <c r="F291" s="65"/>
      <c r="G291" s="66"/>
      <c r="H291" s="44" t="s">
        <v>80</v>
      </c>
      <c r="I291" s="45">
        <v>1</v>
      </c>
      <c r="J291" s="29">
        <v>0.19</v>
      </c>
      <c r="K291" s="30">
        <v>0</v>
      </c>
      <c r="L291" s="31">
        <f t="shared" si="4"/>
        <v>0</v>
      </c>
    </row>
    <row r="292" spans="1:13" ht="19.899999999999999" customHeight="1">
      <c r="A292" s="42"/>
      <c r="B292" s="43">
        <v>274</v>
      </c>
      <c r="C292" s="64" t="s">
        <v>369</v>
      </c>
      <c r="D292" s="65"/>
      <c r="E292" s="65"/>
      <c r="F292" s="65"/>
      <c r="G292" s="66"/>
      <c r="H292" s="44" t="s">
        <v>80</v>
      </c>
      <c r="I292" s="45">
        <v>1</v>
      </c>
      <c r="J292" s="29">
        <v>0.19</v>
      </c>
      <c r="K292" s="30">
        <v>25210.083999999999</v>
      </c>
      <c r="L292" s="31">
        <f t="shared" si="4"/>
        <v>30000</v>
      </c>
    </row>
    <row r="293" spans="1:13" ht="19.899999999999999" customHeight="1">
      <c r="A293" s="42"/>
      <c r="B293" s="43">
        <v>275</v>
      </c>
      <c r="C293" s="64" t="s">
        <v>370</v>
      </c>
      <c r="D293" s="65"/>
      <c r="E293" s="65"/>
      <c r="F293" s="65"/>
      <c r="G293" s="66"/>
      <c r="H293" s="44" t="s">
        <v>80</v>
      </c>
      <c r="I293" s="45">
        <v>1</v>
      </c>
      <c r="J293" s="29">
        <v>0.19</v>
      </c>
      <c r="K293" s="30">
        <v>0</v>
      </c>
      <c r="L293" s="31">
        <f t="shared" si="4"/>
        <v>0</v>
      </c>
    </row>
    <row r="294" spans="1:13" ht="19.899999999999999" customHeight="1">
      <c r="A294" s="42"/>
      <c r="B294" s="43">
        <v>276</v>
      </c>
      <c r="C294" s="64" t="s">
        <v>371</v>
      </c>
      <c r="D294" s="65"/>
      <c r="E294" s="65"/>
      <c r="F294" s="65"/>
      <c r="G294" s="66"/>
      <c r="H294" s="44" t="s">
        <v>80</v>
      </c>
      <c r="I294" s="45">
        <v>1</v>
      </c>
      <c r="J294" s="29">
        <v>0.19</v>
      </c>
      <c r="K294" s="30">
        <v>8991.5966000000008</v>
      </c>
      <c r="L294" s="31">
        <f t="shared" si="4"/>
        <v>10700</v>
      </c>
    </row>
    <row r="295" spans="1:13" ht="19.899999999999999" customHeight="1">
      <c r="A295" s="42"/>
      <c r="B295" s="43">
        <v>277</v>
      </c>
      <c r="C295" s="64" t="s">
        <v>372</v>
      </c>
      <c r="D295" s="65"/>
      <c r="E295" s="65"/>
      <c r="F295" s="65"/>
      <c r="G295" s="66"/>
      <c r="H295" s="44" t="s">
        <v>80</v>
      </c>
      <c r="I295" s="45">
        <v>1</v>
      </c>
      <c r="J295" s="29">
        <v>0.19</v>
      </c>
      <c r="K295" s="30">
        <v>5462.1849000000002</v>
      </c>
      <c r="L295" s="31">
        <f t="shared" si="4"/>
        <v>6500</v>
      </c>
    </row>
    <row r="296" spans="1:13" ht="19.899999999999999" customHeight="1">
      <c r="A296" s="42"/>
      <c r="B296" s="43">
        <v>278</v>
      </c>
      <c r="C296" s="64" t="s">
        <v>373</v>
      </c>
      <c r="D296" s="65"/>
      <c r="E296" s="65"/>
      <c r="F296" s="65"/>
      <c r="G296" s="66"/>
      <c r="H296" s="44" t="s">
        <v>80</v>
      </c>
      <c r="I296" s="45">
        <v>1</v>
      </c>
      <c r="J296" s="29">
        <v>0.19</v>
      </c>
      <c r="K296" s="30">
        <v>6722.6890999999996</v>
      </c>
      <c r="L296" s="31">
        <f t="shared" si="4"/>
        <v>8000</v>
      </c>
    </row>
    <row r="297" spans="1:13" ht="19.899999999999999" customHeight="1">
      <c r="A297" s="42"/>
      <c r="B297" s="43">
        <v>279</v>
      </c>
      <c r="C297" s="64" t="s">
        <v>374</v>
      </c>
      <c r="D297" s="65"/>
      <c r="E297" s="65"/>
      <c r="F297" s="65"/>
      <c r="G297" s="66"/>
      <c r="H297" s="44" t="s">
        <v>80</v>
      </c>
      <c r="I297" s="45">
        <v>1</v>
      </c>
      <c r="J297" s="29">
        <v>0.19</v>
      </c>
      <c r="K297" s="30">
        <v>2352.9414000000002</v>
      </c>
      <c r="L297" s="31">
        <f t="shared" si="4"/>
        <v>2800</v>
      </c>
    </row>
    <row r="298" spans="1:13" ht="19.899999999999999" customHeight="1">
      <c r="A298" s="42"/>
      <c r="B298" s="43">
        <v>280</v>
      </c>
      <c r="C298" s="64" t="s">
        <v>375</v>
      </c>
      <c r="D298" s="65"/>
      <c r="E298" s="65"/>
      <c r="F298" s="65"/>
      <c r="G298" s="66"/>
      <c r="H298" s="44" t="s">
        <v>80</v>
      </c>
      <c r="I298" s="45">
        <v>1</v>
      </c>
      <c r="J298" s="29">
        <v>0.19</v>
      </c>
      <c r="K298" s="30">
        <v>1008.4032999999999</v>
      </c>
      <c r="L298" s="31">
        <f t="shared" si="4"/>
        <v>1200</v>
      </c>
    </row>
    <row r="299" spans="1:13" ht="19.899999999999999" customHeight="1">
      <c r="A299" s="42"/>
      <c r="B299" s="43">
        <v>281</v>
      </c>
      <c r="C299" s="64" t="s">
        <v>376</v>
      </c>
      <c r="D299" s="65"/>
      <c r="E299" s="65"/>
      <c r="F299" s="65"/>
      <c r="G299" s="66"/>
      <c r="H299" s="44" t="s">
        <v>80</v>
      </c>
      <c r="I299" s="45">
        <v>1</v>
      </c>
      <c r="J299" s="29">
        <v>0.19</v>
      </c>
      <c r="K299" s="30">
        <v>420.16809999999998</v>
      </c>
      <c r="L299" s="31">
        <f t="shared" si="4"/>
        <v>500</v>
      </c>
    </row>
    <row r="300" spans="1:13" ht="19.899999999999999" customHeight="1">
      <c r="A300" s="42"/>
      <c r="B300" s="43">
        <v>282</v>
      </c>
      <c r="C300" s="64" t="s">
        <v>377</v>
      </c>
      <c r="D300" s="65"/>
      <c r="E300" s="65"/>
      <c r="F300" s="65"/>
      <c r="G300" s="66"/>
      <c r="H300" s="44" t="s">
        <v>80</v>
      </c>
      <c r="I300" s="45">
        <v>1</v>
      </c>
      <c r="J300" s="29">
        <v>0.19</v>
      </c>
      <c r="K300" s="30">
        <v>1680.6723</v>
      </c>
      <c r="L300" s="31">
        <f t="shared" si="4"/>
        <v>2000</v>
      </c>
      <c r="M300" s="63">
        <v>1.25</v>
      </c>
    </row>
    <row r="301" spans="1:13" ht="19.899999999999999" customHeight="1">
      <c r="A301" s="42"/>
      <c r="B301" s="43">
        <v>283</v>
      </c>
      <c r="C301" s="64" t="s">
        <v>378</v>
      </c>
      <c r="D301" s="65"/>
      <c r="E301" s="65"/>
      <c r="F301" s="65"/>
      <c r="G301" s="66"/>
      <c r="H301" s="44" t="s">
        <v>80</v>
      </c>
      <c r="I301" s="45">
        <v>1</v>
      </c>
      <c r="J301" s="29">
        <v>0.19</v>
      </c>
      <c r="K301" s="30">
        <v>0</v>
      </c>
      <c r="L301" s="31">
        <f t="shared" si="4"/>
        <v>0</v>
      </c>
    </row>
    <row r="302" spans="1:13" ht="19.899999999999999" customHeight="1">
      <c r="A302" s="42"/>
      <c r="B302" s="43">
        <v>284</v>
      </c>
      <c r="C302" s="64" t="s">
        <v>379</v>
      </c>
      <c r="D302" s="65"/>
      <c r="E302" s="65"/>
      <c r="F302" s="65"/>
      <c r="G302" s="66"/>
      <c r="H302" s="44" t="s">
        <v>76</v>
      </c>
      <c r="I302" s="45">
        <v>1</v>
      </c>
      <c r="J302" s="29">
        <v>0.19</v>
      </c>
      <c r="K302" s="30">
        <v>0</v>
      </c>
      <c r="L302" s="31">
        <f t="shared" si="4"/>
        <v>0</v>
      </c>
    </row>
    <row r="303" spans="1:13" ht="19.899999999999999" customHeight="1">
      <c r="A303" s="42"/>
      <c r="B303" s="43">
        <v>285</v>
      </c>
      <c r="C303" s="64" t="s">
        <v>380</v>
      </c>
      <c r="D303" s="65"/>
      <c r="E303" s="65"/>
      <c r="F303" s="65"/>
      <c r="G303" s="66"/>
      <c r="H303" s="44" t="s">
        <v>76</v>
      </c>
      <c r="I303" s="45">
        <v>1</v>
      </c>
      <c r="J303" s="29">
        <v>0.19</v>
      </c>
      <c r="K303" s="30">
        <v>840.33609999999999</v>
      </c>
      <c r="L303" s="31">
        <f t="shared" si="4"/>
        <v>1000</v>
      </c>
    </row>
    <row r="304" spans="1:13" ht="19.899999999999999" customHeight="1">
      <c r="A304" s="42"/>
      <c r="B304" s="43">
        <v>286</v>
      </c>
      <c r="C304" s="64" t="s">
        <v>381</v>
      </c>
      <c r="D304" s="65"/>
      <c r="E304" s="65"/>
      <c r="F304" s="65"/>
      <c r="G304" s="66"/>
      <c r="H304" s="44" t="s">
        <v>76</v>
      </c>
      <c r="I304" s="45">
        <v>1</v>
      </c>
      <c r="J304" s="29">
        <v>0.19</v>
      </c>
      <c r="K304" s="30">
        <v>0</v>
      </c>
      <c r="L304" s="31">
        <f t="shared" si="4"/>
        <v>0</v>
      </c>
    </row>
    <row r="305" spans="1:12" ht="19.899999999999999" customHeight="1">
      <c r="A305" s="42"/>
      <c r="B305" s="43">
        <v>287</v>
      </c>
      <c r="C305" s="64" t="s">
        <v>382</v>
      </c>
      <c r="D305" s="65"/>
      <c r="E305" s="65"/>
      <c r="F305" s="65"/>
      <c r="G305" s="66"/>
      <c r="H305" s="44" t="s">
        <v>76</v>
      </c>
      <c r="I305" s="45">
        <v>1</v>
      </c>
      <c r="J305" s="29">
        <v>0.19</v>
      </c>
      <c r="K305" s="30">
        <v>21428.571400000001</v>
      </c>
      <c r="L305" s="31">
        <f t="shared" si="4"/>
        <v>25500</v>
      </c>
    </row>
    <row r="306" spans="1:12" ht="19.899999999999999" customHeight="1">
      <c r="A306" s="42"/>
      <c r="B306" s="43">
        <v>288</v>
      </c>
      <c r="C306" s="64" t="s">
        <v>383</v>
      </c>
      <c r="D306" s="65"/>
      <c r="E306" s="65"/>
      <c r="F306" s="65"/>
      <c r="G306" s="66"/>
      <c r="H306" s="44" t="s">
        <v>76</v>
      </c>
      <c r="I306" s="45">
        <v>1</v>
      </c>
      <c r="J306" s="29">
        <v>0.19</v>
      </c>
      <c r="K306" s="30">
        <v>10924.369699999999</v>
      </c>
      <c r="L306" s="31">
        <f t="shared" si="4"/>
        <v>13000</v>
      </c>
    </row>
    <row r="307" spans="1:12" ht="19.899999999999999" customHeight="1">
      <c r="A307" s="42"/>
      <c r="B307" s="43">
        <v>289</v>
      </c>
      <c r="C307" s="64" t="s">
        <v>384</v>
      </c>
      <c r="D307" s="65"/>
      <c r="E307" s="65"/>
      <c r="F307" s="65"/>
      <c r="G307" s="66"/>
      <c r="H307" s="44" t="s">
        <v>76</v>
      </c>
      <c r="I307" s="45">
        <v>1</v>
      </c>
      <c r="J307" s="29">
        <v>0.19</v>
      </c>
      <c r="K307" s="30">
        <v>6302.5209999999997</v>
      </c>
      <c r="L307" s="31">
        <f t="shared" si="4"/>
        <v>7500</v>
      </c>
    </row>
    <row r="308" spans="1:12" ht="19.899999999999999" customHeight="1">
      <c r="A308" s="42"/>
      <c r="B308" s="43">
        <v>290</v>
      </c>
      <c r="C308" s="64" t="s">
        <v>385</v>
      </c>
      <c r="D308" s="65"/>
      <c r="E308" s="65"/>
      <c r="F308" s="65"/>
      <c r="G308" s="66"/>
      <c r="H308" s="44" t="s">
        <v>76</v>
      </c>
      <c r="I308" s="45">
        <v>1</v>
      </c>
      <c r="J308" s="29">
        <v>0.19</v>
      </c>
      <c r="K308" s="30">
        <v>31092.437000000002</v>
      </c>
      <c r="L308" s="31">
        <f t="shared" si="4"/>
        <v>37000</v>
      </c>
    </row>
    <row r="309" spans="1:12" ht="19.899999999999999" customHeight="1">
      <c r="A309" s="42"/>
      <c r="B309" s="43">
        <v>291</v>
      </c>
      <c r="C309" s="64" t="s">
        <v>386</v>
      </c>
      <c r="D309" s="65"/>
      <c r="E309" s="65"/>
      <c r="F309" s="65"/>
      <c r="G309" s="66"/>
      <c r="H309" s="44" t="s">
        <v>76</v>
      </c>
      <c r="I309" s="45">
        <v>1</v>
      </c>
      <c r="J309" s="29">
        <v>0.19</v>
      </c>
      <c r="K309" s="30">
        <v>0</v>
      </c>
      <c r="L309" s="31">
        <f t="shared" si="4"/>
        <v>0</v>
      </c>
    </row>
    <row r="310" spans="1:12" ht="19.899999999999999" customHeight="1">
      <c r="A310" s="42"/>
      <c r="B310" s="43">
        <v>292</v>
      </c>
      <c r="C310" s="64" t="s">
        <v>387</v>
      </c>
      <c r="D310" s="65"/>
      <c r="E310" s="65"/>
      <c r="F310" s="65"/>
      <c r="G310" s="66"/>
      <c r="H310" s="44" t="s">
        <v>76</v>
      </c>
      <c r="I310" s="45">
        <v>1</v>
      </c>
      <c r="J310" s="29">
        <v>0.19</v>
      </c>
      <c r="K310" s="30">
        <v>0</v>
      </c>
      <c r="L310" s="31">
        <f t="shared" si="4"/>
        <v>0</v>
      </c>
    </row>
    <row r="311" spans="1:12" ht="19.899999999999999" customHeight="1">
      <c r="A311" s="42"/>
      <c r="B311" s="43">
        <v>293</v>
      </c>
      <c r="C311" s="64" t="s">
        <v>388</v>
      </c>
      <c r="D311" s="65"/>
      <c r="E311" s="65"/>
      <c r="F311" s="65"/>
      <c r="G311" s="66"/>
      <c r="H311" s="44" t="s">
        <v>76</v>
      </c>
      <c r="I311" s="45">
        <v>1</v>
      </c>
      <c r="J311" s="29">
        <v>0.19</v>
      </c>
      <c r="K311" s="30">
        <v>513346.63860000001</v>
      </c>
      <c r="L311" s="31">
        <f t="shared" si="4"/>
        <v>610882</v>
      </c>
    </row>
    <row r="312" spans="1:12" ht="19.899999999999999" customHeight="1">
      <c r="A312" s="42"/>
      <c r="B312" s="43">
        <v>294</v>
      </c>
      <c r="C312" s="64" t="s">
        <v>389</v>
      </c>
      <c r="D312" s="65"/>
      <c r="E312" s="65"/>
      <c r="F312" s="65"/>
      <c r="G312" s="66"/>
      <c r="H312" s="44" t="s">
        <v>76</v>
      </c>
      <c r="I312" s="45">
        <v>1</v>
      </c>
      <c r="J312" s="29">
        <v>0.19</v>
      </c>
      <c r="K312" s="30">
        <v>513346.63860000001</v>
      </c>
      <c r="L312" s="31">
        <f t="shared" si="4"/>
        <v>610882</v>
      </c>
    </row>
    <row r="313" spans="1:12" ht="19.899999999999999" customHeight="1">
      <c r="A313" s="42"/>
      <c r="B313" s="43">
        <v>295</v>
      </c>
      <c r="C313" s="64" t="s">
        <v>390</v>
      </c>
      <c r="D313" s="65"/>
      <c r="E313" s="65"/>
      <c r="F313" s="65"/>
      <c r="G313" s="66"/>
      <c r="H313" s="44" t="s">
        <v>76</v>
      </c>
      <c r="I313" s="45">
        <v>1</v>
      </c>
      <c r="J313" s="29">
        <v>0.19</v>
      </c>
      <c r="K313" s="30">
        <v>16806.722699999998</v>
      </c>
      <c r="L313" s="31">
        <f t="shared" si="4"/>
        <v>20000</v>
      </c>
    </row>
    <row r="314" spans="1:12" ht="19.899999999999999" customHeight="1">
      <c r="A314" s="42"/>
      <c r="B314" s="43">
        <v>296</v>
      </c>
      <c r="C314" s="64" t="s">
        <v>391</v>
      </c>
      <c r="D314" s="65"/>
      <c r="E314" s="65"/>
      <c r="F314" s="65"/>
      <c r="G314" s="66"/>
      <c r="H314" s="44" t="s">
        <v>76</v>
      </c>
      <c r="I314" s="45">
        <v>1</v>
      </c>
      <c r="J314" s="29">
        <v>0.19</v>
      </c>
      <c r="K314" s="30">
        <v>7983.1932999999999</v>
      </c>
      <c r="L314" s="31">
        <f t="shared" si="4"/>
        <v>9500</v>
      </c>
    </row>
    <row r="315" spans="1:12" ht="19.899999999999999" customHeight="1">
      <c r="A315" s="42"/>
      <c r="B315" s="43">
        <v>297</v>
      </c>
      <c r="C315" s="64" t="s">
        <v>392</v>
      </c>
      <c r="D315" s="65"/>
      <c r="E315" s="65"/>
      <c r="F315" s="65"/>
      <c r="G315" s="66"/>
      <c r="H315" s="44" t="s">
        <v>76</v>
      </c>
      <c r="I315" s="45">
        <v>1</v>
      </c>
      <c r="J315" s="29">
        <v>0.19</v>
      </c>
      <c r="K315" s="30">
        <v>0</v>
      </c>
      <c r="L315" s="31">
        <f t="shared" si="4"/>
        <v>0</v>
      </c>
    </row>
    <row r="316" spans="1:12" ht="19.899999999999999" customHeight="1">
      <c r="A316" s="42"/>
      <c r="B316" s="43">
        <v>298</v>
      </c>
      <c r="C316" s="64" t="s">
        <v>393</v>
      </c>
      <c r="D316" s="65"/>
      <c r="E316" s="65"/>
      <c r="F316" s="65"/>
      <c r="G316" s="66"/>
      <c r="H316" s="44" t="s">
        <v>76</v>
      </c>
      <c r="I316" s="45">
        <v>1</v>
      </c>
      <c r="J316" s="29">
        <v>0.19</v>
      </c>
      <c r="K316" s="30">
        <v>21008.403399999999</v>
      </c>
      <c r="L316" s="31">
        <f t="shared" si="4"/>
        <v>25000</v>
      </c>
    </row>
    <row r="317" spans="1:12" ht="19.899999999999999" customHeight="1">
      <c r="A317" s="42"/>
      <c r="B317" s="43">
        <v>299</v>
      </c>
      <c r="C317" s="64" t="s">
        <v>394</v>
      </c>
      <c r="D317" s="65"/>
      <c r="E317" s="65"/>
      <c r="F317" s="65"/>
      <c r="G317" s="66"/>
      <c r="H317" s="44" t="s">
        <v>76</v>
      </c>
      <c r="I317" s="45">
        <v>1</v>
      </c>
      <c r="J317" s="29">
        <v>0.19</v>
      </c>
      <c r="K317" s="30">
        <v>8823.5293999999994</v>
      </c>
      <c r="L317" s="31">
        <f t="shared" si="4"/>
        <v>10500</v>
      </c>
    </row>
    <row r="318" spans="1:12" ht="19.899999999999999" customHeight="1">
      <c r="A318" s="42"/>
      <c r="B318" s="43">
        <v>300</v>
      </c>
      <c r="C318" s="64" t="s">
        <v>395</v>
      </c>
      <c r="D318" s="65"/>
      <c r="E318" s="65"/>
      <c r="F318" s="65"/>
      <c r="G318" s="66"/>
      <c r="H318" s="44" t="s">
        <v>76</v>
      </c>
      <c r="I318" s="45">
        <v>1</v>
      </c>
      <c r="J318" s="29">
        <v>0.19</v>
      </c>
      <c r="K318" s="30">
        <v>0</v>
      </c>
      <c r="L318" s="31">
        <f t="shared" si="4"/>
        <v>0</v>
      </c>
    </row>
    <row r="319" spans="1:12" ht="19.899999999999999" customHeight="1">
      <c r="A319" s="42"/>
      <c r="B319" s="43">
        <v>301</v>
      </c>
      <c r="C319" s="64" t="s">
        <v>396</v>
      </c>
      <c r="D319" s="65"/>
      <c r="E319" s="65"/>
      <c r="F319" s="65"/>
      <c r="G319" s="66"/>
      <c r="H319" s="44" t="s">
        <v>76</v>
      </c>
      <c r="I319" s="45">
        <v>1</v>
      </c>
      <c r="J319" s="29">
        <v>0.19</v>
      </c>
      <c r="K319" s="30">
        <v>32689.0756</v>
      </c>
      <c r="L319" s="31">
        <f t="shared" si="4"/>
        <v>38900</v>
      </c>
    </row>
    <row r="320" spans="1:12" ht="19.899999999999999" customHeight="1">
      <c r="A320" s="42"/>
      <c r="B320" s="43">
        <v>302</v>
      </c>
      <c r="C320" s="64" t="s">
        <v>397</v>
      </c>
      <c r="D320" s="65"/>
      <c r="E320" s="65"/>
      <c r="F320" s="65"/>
      <c r="G320" s="66"/>
      <c r="H320" s="44" t="s">
        <v>76</v>
      </c>
      <c r="I320" s="45">
        <v>1</v>
      </c>
      <c r="J320" s="29">
        <v>0.19</v>
      </c>
      <c r="K320" s="30">
        <v>48739.495699999999</v>
      </c>
      <c r="L320" s="31">
        <f t="shared" si="4"/>
        <v>58000</v>
      </c>
    </row>
    <row r="321" spans="1:13" ht="19.899999999999999" customHeight="1">
      <c r="A321" s="42"/>
      <c r="B321" s="43">
        <v>303</v>
      </c>
      <c r="C321" s="64" t="s">
        <v>398</v>
      </c>
      <c r="D321" s="65"/>
      <c r="E321" s="65"/>
      <c r="F321" s="65"/>
      <c r="G321" s="66"/>
      <c r="H321" s="44" t="s">
        <v>346</v>
      </c>
      <c r="I321" s="45">
        <v>1</v>
      </c>
      <c r="J321" s="29">
        <v>0.19</v>
      </c>
      <c r="K321" s="30">
        <v>25210.083999999999</v>
      </c>
      <c r="L321" s="31">
        <f t="shared" si="4"/>
        <v>30000</v>
      </c>
    </row>
    <row r="322" spans="1:13" ht="19.899999999999999" customHeight="1">
      <c r="A322" s="42"/>
      <c r="B322" s="43">
        <v>304</v>
      </c>
      <c r="C322" s="64" t="s">
        <v>399</v>
      </c>
      <c r="D322" s="65"/>
      <c r="E322" s="65"/>
      <c r="F322" s="65"/>
      <c r="G322" s="66"/>
      <c r="H322" s="44" t="s">
        <v>76</v>
      </c>
      <c r="I322" s="45">
        <v>1</v>
      </c>
      <c r="J322" s="29">
        <v>0.19</v>
      </c>
      <c r="K322" s="30">
        <v>5714.2857000000004</v>
      </c>
      <c r="L322" s="31">
        <f t="shared" si="4"/>
        <v>6800</v>
      </c>
    </row>
    <row r="323" spans="1:13" ht="19.899999999999999" customHeight="1">
      <c r="A323" s="42"/>
      <c r="B323" s="43">
        <v>305</v>
      </c>
      <c r="C323" s="64" t="s">
        <v>400</v>
      </c>
      <c r="D323" s="65"/>
      <c r="E323" s="65"/>
      <c r="F323" s="65"/>
      <c r="G323" s="66"/>
      <c r="H323" s="44" t="s">
        <v>76</v>
      </c>
      <c r="I323" s="45">
        <v>1</v>
      </c>
      <c r="J323" s="29">
        <v>0.19</v>
      </c>
      <c r="K323" s="30">
        <v>9243.6973999999991</v>
      </c>
      <c r="L323" s="31">
        <f t="shared" si="4"/>
        <v>11000</v>
      </c>
    </row>
    <row r="324" spans="1:13" ht="19.899999999999999" customHeight="1">
      <c r="A324" s="42"/>
      <c r="B324" s="43">
        <v>306</v>
      </c>
      <c r="C324" s="64" t="s">
        <v>401</v>
      </c>
      <c r="D324" s="65"/>
      <c r="E324" s="65"/>
      <c r="F324" s="65"/>
      <c r="G324" s="66"/>
      <c r="H324" s="44" t="s">
        <v>80</v>
      </c>
      <c r="I324" s="45">
        <v>1</v>
      </c>
      <c r="J324" s="29">
        <v>0.19</v>
      </c>
      <c r="K324" s="30">
        <v>32941.176399999997</v>
      </c>
      <c r="L324" s="31">
        <f t="shared" si="4"/>
        <v>39200</v>
      </c>
    </row>
    <row r="325" spans="1:13" ht="19.899999999999999" customHeight="1">
      <c r="A325" s="42"/>
      <c r="B325" s="43">
        <v>307</v>
      </c>
      <c r="C325" s="64" t="s">
        <v>402</v>
      </c>
      <c r="D325" s="65"/>
      <c r="E325" s="65"/>
      <c r="F325" s="65"/>
      <c r="G325" s="66"/>
      <c r="H325" s="44" t="s">
        <v>80</v>
      </c>
      <c r="I325" s="45">
        <v>1</v>
      </c>
      <c r="J325" s="29">
        <v>0.19</v>
      </c>
      <c r="K325" s="30">
        <v>0</v>
      </c>
      <c r="L325" s="31">
        <f t="shared" si="4"/>
        <v>0</v>
      </c>
    </row>
    <row r="326" spans="1:13" ht="19.899999999999999" customHeight="1">
      <c r="A326" s="42"/>
      <c r="B326" s="43">
        <v>308</v>
      </c>
      <c r="C326" s="64" t="s">
        <v>403</v>
      </c>
      <c r="D326" s="65"/>
      <c r="E326" s="65"/>
      <c r="F326" s="65"/>
      <c r="G326" s="66"/>
      <c r="H326" s="44" t="s">
        <v>80</v>
      </c>
      <c r="I326" s="45">
        <v>1</v>
      </c>
      <c r="J326" s="29">
        <v>0.19</v>
      </c>
      <c r="K326" s="30">
        <v>0</v>
      </c>
      <c r="L326" s="31">
        <f t="shared" si="4"/>
        <v>0</v>
      </c>
    </row>
    <row r="327" spans="1:13" ht="19.899999999999999" customHeight="1">
      <c r="A327" s="42"/>
      <c r="B327" s="43">
        <v>309</v>
      </c>
      <c r="C327" s="64" t="s">
        <v>404</v>
      </c>
      <c r="D327" s="65"/>
      <c r="E327" s="65"/>
      <c r="F327" s="65"/>
      <c r="G327" s="66"/>
      <c r="H327" s="44" t="s">
        <v>80</v>
      </c>
      <c r="I327" s="45">
        <v>1</v>
      </c>
      <c r="J327" s="29">
        <v>0.19</v>
      </c>
      <c r="K327" s="30">
        <v>0</v>
      </c>
      <c r="L327" s="31">
        <f t="shared" si="4"/>
        <v>0</v>
      </c>
    </row>
    <row r="328" spans="1:13" ht="28.9" customHeight="1">
      <c r="A328" s="42"/>
      <c r="B328" s="43">
        <v>310</v>
      </c>
      <c r="C328" s="64" t="s">
        <v>405</v>
      </c>
      <c r="D328" s="65"/>
      <c r="E328" s="65"/>
      <c r="F328" s="65"/>
      <c r="G328" s="66"/>
      <c r="H328" s="44" t="s">
        <v>80</v>
      </c>
      <c r="I328" s="45">
        <v>1</v>
      </c>
      <c r="J328" s="29">
        <v>0.19</v>
      </c>
      <c r="K328" s="30">
        <v>0</v>
      </c>
      <c r="L328" s="31">
        <f t="shared" si="4"/>
        <v>0</v>
      </c>
    </row>
    <row r="329" spans="1:13" ht="19.899999999999999" customHeight="1">
      <c r="A329" s="42"/>
      <c r="B329" s="43">
        <v>311</v>
      </c>
      <c r="C329" s="64" t="s">
        <v>406</v>
      </c>
      <c r="D329" s="65"/>
      <c r="E329" s="65"/>
      <c r="F329" s="65"/>
      <c r="G329" s="66"/>
      <c r="H329" s="44" t="s">
        <v>80</v>
      </c>
      <c r="I329" s="45">
        <v>1</v>
      </c>
      <c r="J329" s="29">
        <v>0.19</v>
      </c>
      <c r="K329" s="30">
        <v>11344.5378</v>
      </c>
      <c r="L329" s="31">
        <f t="shared" si="4"/>
        <v>13500</v>
      </c>
    </row>
    <row r="330" spans="1:13" ht="19.899999999999999" customHeight="1">
      <c r="A330" s="42"/>
      <c r="B330" s="43">
        <v>312</v>
      </c>
      <c r="C330" s="64" t="s">
        <v>407</v>
      </c>
      <c r="D330" s="65"/>
      <c r="E330" s="65"/>
      <c r="F330" s="65"/>
      <c r="G330" s="66"/>
      <c r="H330" s="44" t="s">
        <v>80</v>
      </c>
      <c r="I330" s="45">
        <v>1</v>
      </c>
      <c r="J330" s="29">
        <v>0.19</v>
      </c>
      <c r="K330" s="30">
        <v>0</v>
      </c>
      <c r="L330" s="31">
        <f t="shared" si="4"/>
        <v>0</v>
      </c>
    </row>
    <row r="331" spans="1:13" ht="19.899999999999999" customHeight="1">
      <c r="A331" s="42"/>
      <c r="B331" s="43">
        <v>313</v>
      </c>
      <c r="C331" s="64" t="s">
        <v>408</v>
      </c>
      <c r="D331" s="65"/>
      <c r="E331" s="65"/>
      <c r="F331" s="65"/>
      <c r="G331" s="66"/>
      <c r="H331" s="44" t="s">
        <v>80</v>
      </c>
      <c r="I331" s="45">
        <v>1</v>
      </c>
      <c r="J331" s="29">
        <v>0.19</v>
      </c>
      <c r="K331" s="30">
        <v>196638.65549999999</v>
      </c>
      <c r="L331" s="31">
        <f t="shared" si="4"/>
        <v>234000</v>
      </c>
    </row>
    <row r="332" spans="1:13" ht="19.899999999999999" customHeight="1">
      <c r="A332" s="42"/>
      <c r="B332" s="43">
        <v>314</v>
      </c>
      <c r="C332" s="64" t="s">
        <v>409</v>
      </c>
      <c r="D332" s="65"/>
      <c r="E332" s="65"/>
      <c r="F332" s="65"/>
      <c r="G332" s="66"/>
      <c r="H332" s="44" t="s">
        <v>80</v>
      </c>
      <c r="I332" s="45">
        <v>1</v>
      </c>
      <c r="J332" s="29">
        <v>0.19</v>
      </c>
      <c r="K332" s="30">
        <v>10924.369699999999</v>
      </c>
      <c r="L332" s="31">
        <f t="shared" si="4"/>
        <v>13000</v>
      </c>
    </row>
    <row r="333" spans="1:13" ht="19.899999999999999" customHeight="1">
      <c r="A333" s="42"/>
      <c r="B333" s="43">
        <v>315</v>
      </c>
      <c r="C333" s="64" t="s">
        <v>410</v>
      </c>
      <c r="D333" s="65"/>
      <c r="E333" s="65"/>
      <c r="F333" s="65"/>
      <c r="G333" s="66"/>
      <c r="H333" s="44" t="s">
        <v>80</v>
      </c>
      <c r="I333" s="45">
        <v>1</v>
      </c>
      <c r="J333" s="29">
        <v>0.19</v>
      </c>
      <c r="K333" s="30">
        <v>252100.84030000001</v>
      </c>
      <c r="L333" s="31">
        <f t="shared" si="4"/>
        <v>300000</v>
      </c>
    </row>
    <row r="334" spans="1:13" ht="19.899999999999999" customHeight="1">
      <c r="A334" s="42"/>
      <c r="B334" s="43">
        <v>316</v>
      </c>
      <c r="C334" s="64" t="s">
        <v>411</v>
      </c>
      <c r="D334" s="65"/>
      <c r="E334" s="65"/>
      <c r="F334" s="65"/>
      <c r="G334" s="66"/>
      <c r="H334" s="44" t="s">
        <v>80</v>
      </c>
      <c r="I334" s="45">
        <v>1</v>
      </c>
      <c r="J334" s="29">
        <v>0.19</v>
      </c>
      <c r="K334" s="30">
        <v>0</v>
      </c>
      <c r="L334" s="31">
        <f t="shared" si="4"/>
        <v>0</v>
      </c>
    </row>
    <row r="335" spans="1:13" ht="19.899999999999999" customHeight="1">
      <c r="A335" s="42"/>
      <c r="B335" s="43">
        <v>317</v>
      </c>
      <c r="C335" s="64" t="s">
        <v>412</v>
      </c>
      <c r="D335" s="65"/>
      <c r="E335" s="65"/>
      <c r="F335" s="65"/>
      <c r="G335" s="66"/>
      <c r="H335" s="44" t="s">
        <v>80</v>
      </c>
      <c r="I335" s="45">
        <v>1</v>
      </c>
      <c r="J335" s="29">
        <v>0.19</v>
      </c>
      <c r="K335" s="30">
        <v>27310.924299999999</v>
      </c>
      <c r="L335" s="31">
        <f t="shared" si="4"/>
        <v>32500</v>
      </c>
      <c r="M335" s="41" t="s">
        <v>413</v>
      </c>
    </row>
    <row r="336" spans="1:13" ht="19.899999999999999" customHeight="1">
      <c r="A336" s="42"/>
      <c r="B336" s="43">
        <v>318</v>
      </c>
      <c r="C336" s="64" t="s">
        <v>414</v>
      </c>
      <c r="D336" s="65"/>
      <c r="E336" s="65"/>
      <c r="F336" s="65"/>
      <c r="G336" s="66"/>
      <c r="H336" s="44" t="s">
        <v>80</v>
      </c>
      <c r="I336" s="45">
        <v>1</v>
      </c>
      <c r="J336" s="29">
        <v>0.19</v>
      </c>
      <c r="K336" s="30">
        <v>7563.0252</v>
      </c>
      <c r="L336" s="31">
        <f t="shared" si="4"/>
        <v>9000</v>
      </c>
    </row>
    <row r="337" spans="1:13" ht="19.899999999999999" customHeight="1">
      <c r="A337" s="42"/>
      <c r="B337" s="43">
        <v>319</v>
      </c>
      <c r="C337" s="64" t="s">
        <v>415</v>
      </c>
      <c r="D337" s="65"/>
      <c r="E337" s="65"/>
      <c r="F337" s="65"/>
      <c r="G337" s="66"/>
      <c r="H337" s="44" t="s">
        <v>80</v>
      </c>
      <c r="I337" s="45">
        <v>1</v>
      </c>
      <c r="J337" s="29">
        <v>0.19</v>
      </c>
      <c r="K337" s="30">
        <v>5798.3193000000001</v>
      </c>
      <c r="L337" s="31">
        <f t="shared" si="4"/>
        <v>6900</v>
      </c>
    </row>
    <row r="338" spans="1:13" ht="19.899999999999999" customHeight="1">
      <c r="A338" s="42"/>
      <c r="B338" s="43">
        <v>320</v>
      </c>
      <c r="C338" s="64" t="s">
        <v>416</v>
      </c>
      <c r="D338" s="65"/>
      <c r="E338" s="65"/>
      <c r="F338" s="65"/>
      <c r="G338" s="66"/>
      <c r="H338" s="44" t="s">
        <v>80</v>
      </c>
      <c r="I338" s="45">
        <v>1</v>
      </c>
      <c r="J338" s="29">
        <v>0.19</v>
      </c>
      <c r="K338" s="30">
        <v>140336.13440000001</v>
      </c>
      <c r="L338" s="31">
        <f t="shared" si="4"/>
        <v>167000</v>
      </c>
      <c r="M338" s="41" t="s">
        <v>417</v>
      </c>
    </row>
    <row r="339" spans="1:13" ht="19.899999999999999" customHeight="1">
      <c r="A339" s="42"/>
      <c r="B339" s="43">
        <v>321</v>
      </c>
      <c r="C339" s="64" t="s">
        <v>418</v>
      </c>
      <c r="D339" s="65"/>
      <c r="E339" s="65"/>
      <c r="F339" s="65"/>
      <c r="G339" s="66"/>
      <c r="H339" s="44" t="s">
        <v>80</v>
      </c>
      <c r="I339" s="45">
        <v>1</v>
      </c>
      <c r="J339" s="29">
        <v>0.19</v>
      </c>
      <c r="K339" s="30">
        <v>203361.34450000001</v>
      </c>
      <c r="L339" s="31">
        <f t="shared" si="4"/>
        <v>242000</v>
      </c>
      <c r="M339" s="41" t="s">
        <v>419</v>
      </c>
    </row>
    <row r="340" spans="1:13" ht="19.899999999999999" customHeight="1">
      <c r="A340" s="42"/>
      <c r="B340" s="43">
        <v>322</v>
      </c>
      <c r="C340" s="64" t="s">
        <v>420</v>
      </c>
      <c r="D340" s="65"/>
      <c r="E340" s="65"/>
      <c r="F340" s="65"/>
      <c r="G340" s="66"/>
      <c r="H340" s="44" t="s">
        <v>80</v>
      </c>
      <c r="I340" s="45">
        <v>1</v>
      </c>
      <c r="J340" s="29">
        <v>0.19</v>
      </c>
      <c r="K340" s="30">
        <v>215126.05040000001</v>
      </c>
      <c r="L340" s="31">
        <f t="shared" ref="L340:L344" si="5">ROUND(K340*(1+J340),0)</f>
        <v>256000</v>
      </c>
      <c r="M340" s="41" t="s">
        <v>421</v>
      </c>
    </row>
    <row r="341" spans="1:13" ht="19.899999999999999" customHeight="1">
      <c r="A341" s="42"/>
      <c r="B341" s="43">
        <v>323</v>
      </c>
      <c r="C341" s="64" t="s">
        <v>422</v>
      </c>
      <c r="D341" s="65"/>
      <c r="E341" s="65"/>
      <c r="F341" s="65"/>
      <c r="G341" s="66"/>
      <c r="H341" s="44" t="s">
        <v>80</v>
      </c>
      <c r="I341" s="45">
        <v>1</v>
      </c>
      <c r="J341" s="29">
        <v>0.19</v>
      </c>
      <c r="K341" s="30">
        <v>0</v>
      </c>
      <c r="L341" s="31">
        <f t="shared" si="5"/>
        <v>0</v>
      </c>
    </row>
    <row r="342" spans="1:13" ht="19.899999999999999" customHeight="1">
      <c r="A342" s="42"/>
      <c r="B342" s="43">
        <v>324</v>
      </c>
      <c r="C342" s="64" t="s">
        <v>423</v>
      </c>
      <c r="D342" s="65"/>
      <c r="E342" s="65"/>
      <c r="F342" s="65"/>
      <c r="G342" s="66"/>
      <c r="H342" s="44" t="s">
        <v>147</v>
      </c>
      <c r="I342" s="45">
        <v>1</v>
      </c>
      <c r="J342" s="29">
        <v>0.19</v>
      </c>
      <c r="K342" s="30">
        <v>0</v>
      </c>
      <c r="L342" s="31">
        <f t="shared" si="5"/>
        <v>0</v>
      </c>
    </row>
    <row r="343" spans="1:13" ht="19.899999999999999" customHeight="1">
      <c r="A343" s="42"/>
      <c r="B343" s="43">
        <v>325</v>
      </c>
      <c r="C343" s="64" t="s">
        <v>424</v>
      </c>
      <c r="D343" s="65"/>
      <c r="E343" s="65"/>
      <c r="F343" s="65"/>
      <c r="G343" s="66"/>
      <c r="H343" s="44" t="s">
        <v>80</v>
      </c>
      <c r="I343" s="45">
        <v>1</v>
      </c>
      <c r="J343" s="29">
        <v>0.19</v>
      </c>
      <c r="K343" s="30">
        <v>0</v>
      </c>
      <c r="L343" s="31">
        <f t="shared" si="5"/>
        <v>0</v>
      </c>
    </row>
    <row r="344" spans="1:13" ht="19.899999999999999" customHeight="1">
      <c r="A344" s="42"/>
      <c r="B344" s="43">
        <v>326</v>
      </c>
      <c r="C344" s="64" t="s">
        <v>425</v>
      </c>
      <c r="D344" s="65"/>
      <c r="E344" s="65"/>
      <c r="F344" s="65"/>
      <c r="G344" s="66"/>
      <c r="H344" s="44" t="s">
        <v>80</v>
      </c>
      <c r="I344" s="45">
        <v>1</v>
      </c>
      <c r="J344" s="29">
        <v>0.19</v>
      </c>
      <c r="K344" s="30">
        <v>0</v>
      </c>
      <c r="L344" s="31">
        <f t="shared" si="5"/>
        <v>0</v>
      </c>
    </row>
    <row r="345" spans="1:13" ht="23.25" customHeight="1">
      <c r="A345" s="42"/>
      <c r="B345" s="95" t="s">
        <v>426</v>
      </c>
      <c r="C345" s="96"/>
      <c r="D345" s="96"/>
      <c r="E345" s="96"/>
      <c r="F345" s="96"/>
      <c r="G345" s="96"/>
      <c r="H345" s="96"/>
      <c r="I345" s="96"/>
      <c r="J345" s="97"/>
      <c r="K345" s="62">
        <f>SUM(K19:K344)</f>
        <v>6479338.053100762</v>
      </c>
      <c r="L345" s="62">
        <f>SUM(L19:L344)</f>
        <v>7710411</v>
      </c>
    </row>
    <row r="346" spans="1:13" s="1" customFormat="1" ht="15" customHeight="1">
      <c r="A346" s="34"/>
      <c r="B346" s="91" t="s">
        <v>427</v>
      </c>
      <c r="C346" s="91"/>
      <c r="D346" s="91"/>
      <c r="E346" s="91"/>
      <c r="F346" s="91"/>
      <c r="G346" s="91"/>
      <c r="H346" s="91"/>
      <c r="I346" s="91"/>
      <c r="J346" s="91"/>
      <c r="K346" s="92"/>
      <c r="L346" s="92"/>
    </row>
    <row r="347" spans="1:13" s="52" customFormat="1" ht="75.75" customHeight="1">
      <c r="A347" s="51"/>
      <c r="B347" s="93" t="s">
        <v>428</v>
      </c>
      <c r="C347" s="93"/>
      <c r="D347" s="93"/>
      <c r="E347" s="93"/>
      <c r="F347" s="93"/>
      <c r="G347" s="93"/>
      <c r="H347" s="93"/>
      <c r="I347" s="93"/>
      <c r="J347" s="93"/>
      <c r="K347" s="93"/>
      <c r="L347" s="93"/>
    </row>
    <row r="348" spans="1:13" s="54" customFormat="1" ht="25.9" customHeight="1">
      <c r="A348" s="53"/>
      <c r="B348" s="94" t="s">
        <v>429</v>
      </c>
      <c r="C348" s="94"/>
      <c r="D348" s="94"/>
      <c r="E348" s="94"/>
      <c r="F348" s="94"/>
      <c r="G348" s="94"/>
      <c r="H348" s="94"/>
      <c r="I348" s="94"/>
      <c r="J348" s="94"/>
      <c r="K348" s="94"/>
      <c r="L348" s="94"/>
    </row>
    <row r="349" spans="1:13"/>
    <row r="350" spans="1:13"/>
  </sheetData>
  <autoFilter ref="B18:L348" xr:uid="{00000000-0001-0000-0100-000000000000}">
    <filterColumn colId="1" showButton="0"/>
    <filterColumn colId="2" showButton="0"/>
    <filterColumn colId="3" showButton="0"/>
    <filterColumn colId="4" showButton="0"/>
  </autoFilter>
  <mergeCells count="344">
    <mergeCell ref="B345:J345"/>
    <mergeCell ref="C342:G342"/>
    <mergeCell ref="C343:G343"/>
    <mergeCell ref="C344:G344"/>
    <mergeCell ref="C304:G304"/>
    <mergeCell ref="C305:G305"/>
    <mergeCell ref="C306:G306"/>
    <mergeCell ref="C307:G307"/>
    <mergeCell ref="C308:G308"/>
    <mergeCell ref="C309:G309"/>
    <mergeCell ref="C310:G310"/>
    <mergeCell ref="C311:G311"/>
    <mergeCell ref="C312:G312"/>
    <mergeCell ref="C313:G313"/>
    <mergeCell ref="C314:G314"/>
    <mergeCell ref="C315:G315"/>
    <mergeCell ref="C316:G316"/>
    <mergeCell ref="C317:G317"/>
    <mergeCell ref="C318:G318"/>
    <mergeCell ref="C319:G319"/>
    <mergeCell ref="C320:G320"/>
    <mergeCell ref="C321:G321"/>
    <mergeCell ref="C322:G322"/>
    <mergeCell ref="C323:G323"/>
    <mergeCell ref="C341:G341"/>
    <mergeCell ref="C303:G303"/>
    <mergeCell ref="C325:G325"/>
    <mergeCell ref="C326:G326"/>
    <mergeCell ref="C327:G327"/>
    <mergeCell ref="C328:G328"/>
    <mergeCell ref="C329:G329"/>
    <mergeCell ref="C330:G330"/>
    <mergeCell ref="C331:G331"/>
    <mergeCell ref="C332:G332"/>
    <mergeCell ref="C324:G324"/>
    <mergeCell ref="C333:G333"/>
    <mergeCell ref="C334:G334"/>
    <mergeCell ref="C335:G335"/>
    <mergeCell ref="C336:G336"/>
    <mergeCell ref="C337:G337"/>
    <mergeCell ref="C338:G338"/>
    <mergeCell ref="C339:G339"/>
    <mergeCell ref="C340:G340"/>
    <mergeCell ref="C278:G278"/>
    <mergeCell ref="C279:G279"/>
    <mergeCell ref="C280:G280"/>
    <mergeCell ref="C281:G281"/>
    <mergeCell ref="C282:G282"/>
    <mergeCell ref="C283:G283"/>
    <mergeCell ref="C284:G284"/>
    <mergeCell ref="C285:G285"/>
    <mergeCell ref="C286:G286"/>
    <mergeCell ref="C269:G269"/>
    <mergeCell ref="C270:G270"/>
    <mergeCell ref="C271:G271"/>
    <mergeCell ref="C272:G272"/>
    <mergeCell ref="C273:G273"/>
    <mergeCell ref="C274:G274"/>
    <mergeCell ref="C275:G275"/>
    <mergeCell ref="C276:G276"/>
    <mergeCell ref="C277:G277"/>
    <mergeCell ref="C260:G260"/>
    <mergeCell ref="C261:G261"/>
    <mergeCell ref="C262:G262"/>
    <mergeCell ref="C263:G263"/>
    <mergeCell ref="C264:G264"/>
    <mergeCell ref="C265:G265"/>
    <mergeCell ref="C266:G266"/>
    <mergeCell ref="C267:G267"/>
    <mergeCell ref="C268:G268"/>
    <mergeCell ref="C110:G110"/>
    <mergeCell ref="C111:G111"/>
    <mergeCell ref="C112:G112"/>
    <mergeCell ref="C113:G113"/>
    <mergeCell ref="C114:G114"/>
    <mergeCell ref="C115:G115"/>
    <mergeCell ref="C116:G116"/>
    <mergeCell ref="C117:G117"/>
    <mergeCell ref="C118:G118"/>
    <mergeCell ref="C92:G92"/>
    <mergeCell ref="C93:G93"/>
    <mergeCell ref="C94:G94"/>
    <mergeCell ref="C95:G95"/>
    <mergeCell ref="C96:G96"/>
    <mergeCell ref="C97:G97"/>
    <mergeCell ref="C98:G98"/>
    <mergeCell ref="C99:G99"/>
    <mergeCell ref="C100:G100"/>
    <mergeCell ref="C83:G83"/>
    <mergeCell ref="C84:G84"/>
    <mergeCell ref="C85:G85"/>
    <mergeCell ref="C86:G86"/>
    <mergeCell ref="C87:G87"/>
    <mergeCell ref="C88:G88"/>
    <mergeCell ref="C89:G89"/>
    <mergeCell ref="C90:G90"/>
    <mergeCell ref="C91:G91"/>
    <mergeCell ref="C74:G74"/>
    <mergeCell ref="C75:G75"/>
    <mergeCell ref="C76:G76"/>
    <mergeCell ref="C77:G77"/>
    <mergeCell ref="C78:G78"/>
    <mergeCell ref="C79:G79"/>
    <mergeCell ref="C80:G80"/>
    <mergeCell ref="C81:G81"/>
    <mergeCell ref="C82:G82"/>
    <mergeCell ref="C65:G65"/>
    <mergeCell ref="C66:G66"/>
    <mergeCell ref="C67:G67"/>
    <mergeCell ref="C68:G68"/>
    <mergeCell ref="C69:G69"/>
    <mergeCell ref="C70:G70"/>
    <mergeCell ref="C71:G71"/>
    <mergeCell ref="C72:G72"/>
    <mergeCell ref="C73:G73"/>
    <mergeCell ref="C56:G56"/>
    <mergeCell ref="C57:G57"/>
    <mergeCell ref="C58:G58"/>
    <mergeCell ref="C59:G59"/>
    <mergeCell ref="C60:G60"/>
    <mergeCell ref="C61:G61"/>
    <mergeCell ref="C62:G62"/>
    <mergeCell ref="C63:G63"/>
    <mergeCell ref="C64:G64"/>
    <mergeCell ref="C257:G257"/>
    <mergeCell ref="C258:G258"/>
    <mergeCell ref="C259:G259"/>
    <mergeCell ref="C236:G236"/>
    <mergeCell ref="C237:G237"/>
    <mergeCell ref="C238:G238"/>
    <mergeCell ref="C239:G239"/>
    <mergeCell ref="C240:G240"/>
    <mergeCell ref="C241:G241"/>
    <mergeCell ref="C242:G242"/>
    <mergeCell ref="C243:G243"/>
    <mergeCell ref="C244:G244"/>
    <mergeCell ref="C245:G245"/>
    <mergeCell ref="C246:G246"/>
    <mergeCell ref="C247:G247"/>
    <mergeCell ref="C248:G248"/>
    <mergeCell ref="C249:G249"/>
    <mergeCell ref="C250:G250"/>
    <mergeCell ref="C251:G251"/>
    <mergeCell ref="C252:G252"/>
    <mergeCell ref="C253:G253"/>
    <mergeCell ref="C254:G254"/>
    <mergeCell ref="C255:G255"/>
    <mergeCell ref="C256:G256"/>
    <mergeCell ref="C233:G233"/>
    <mergeCell ref="C234:G234"/>
    <mergeCell ref="C235:G235"/>
    <mergeCell ref="C212:G212"/>
    <mergeCell ref="C213:G213"/>
    <mergeCell ref="C214:G214"/>
    <mergeCell ref="C215:G215"/>
    <mergeCell ref="C216:G216"/>
    <mergeCell ref="C217:G217"/>
    <mergeCell ref="C218:G218"/>
    <mergeCell ref="C219:G219"/>
    <mergeCell ref="C220:G220"/>
    <mergeCell ref="C221:G221"/>
    <mergeCell ref="C222:G222"/>
    <mergeCell ref="C223:G223"/>
    <mergeCell ref="C224:G224"/>
    <mergeCell ref="C225:G225"/>
    <mergeCell ref="C226:G226"/>
    <mergeCell ref="C227:G227"/>
    <mergeCell ref="C228:G228"/>
    <mergeCell ref="C229:G229"/>
    <mergeCell ref="C230:G230"/>
    <mergeCell ref="C231:G231"/>
    <mergeCell ref="C232:G232"/>
    <mergeCell ref="C209:G209"/>
    <mergeCell ref="C210:G210"/>
    <mergeCell ref="C211:G211"/>
    <mergeCell ref="C188:G188"/>
    <mergeCell ref="C189:G189"/>
    <mergeCell ref="C190:G190"/>
    <mergeCell ref="C191:G191"/>
    <mergeCell ref="C192:G192"/>
    <mergeCell ref="C193:G193"/>
    <mergeCell ref="C194:G194"/>
    <mergeCell ref="C195:G195"/>
    <mergeCell ref="C196:G196"/>
    <mergeCell ref="C197:G197"/>
    <mergeCell ref="C198:G198"/>
    <mergeCell ref="C199:G199"/>
    <mergeCell ref="C200:G200"/>
    <mergeCell ref="C201:G201"/>
    <mergeCell ref="C202:G202"/>
    <mergeCell ref="C203:G203"/>
    <mergeCell ref="C204:G204"/>
    <mergeCell ref="C205:G205"/>
    <mergeCell ref="C206:G206"/>
    <mergeCell ref="C207:G207"/>
    <mergeCell ref="C208:G208"/>
    <mergeCell ref="C185:G185"/>
    <mergeCell ref="C186:G186"/>
    <mergeCell ref="C187:G187"/>
    <mergeCell ref="C164:G164"/>
    <mergeCell ref="C165:G165"/>
    <mergeCell ref="C166:G166"/>
    <mergeCell ref="C167:G167"/>
    <mergeCell ref="C168:G168"/>
    <mergeCell ref="C169:G169"/>
    <mergeCell ref="C170:G170"/>
    <mergeCell ref="C171:G171"/>
    <mergeCell ref="C172:G172"/>
    <mergeCell ref="C173:G173"/>
    <mergeCell ref="C174:G174"/>
    <mergeCell ref="C175:G175"/>
    <mergeCell ref="C176:G176"/>
    <mergeCell ref="C177:G177"/>
    <mergeCell ref="C178:G178"/>
    <mergeCell ref="C179:G179"/>
    <mergeCell ref="C180:G180"/>
    <mergeCell ref="C181:G181"/>
    <mergeCell ref="C182:G182"/>
    <mergeCell ref="C183:G183"/>
    <mergeCell ref="C184:G184"/>
    <mergeCell ref="C161:G161"/>
    <mergeCell ref="C162:G162"/>
    <mergeCell ref="C163:G163"/>
    <mergeCell ref="C140:G140"/>
    <mergeCell ref="C141:G141"/>
    <mergeCell ref="C142:G142"/>
    <mergeCell ref="C143:G143"/>
    <mergeCell ref="C144:G144"/>
    <mergeCell ref="C145:G145"/>
    <mergeCell ref="C146:G146"/>
    <mergeCell ref="C147:G147"/>
    <mergeCell ref="C148:G148"/>
    <mergeCell ref="C149:G149"/>
    <mergeCell ref="C150:G150"/>
    <mergeCell ref="C151:G151"/>
    <mergeCell ref="C152:G152"/>
    <mergeCell ref="C153:G153"/>
    <mergeCell ref="C154:G154"/>
    <mergeCell ref="C155:G155"/>
    <mergeCell ref="C156:G156"/>
    <mergeCell ref="C157:G157"/>
    <mergeCell ref="C158:G158"/>
    <mergeCell ref="C159:G159"/>
    <mergeCell ref="C160:G160"/>
    <mergeCell ref="C137:G137"/>
    <mergeCell ref="C138:G138"/>
    <mergeCell ref="C139:G139"/>
    <mergeCell ref="C119:G119"/>
    <mergeCell ref="C120:G120"/>
    <mergeCell ref="C121:G121"/>
    <mergeCell ref="C122:G122"/>
    <mergeCell ref="C123:G123"/>
    <mergeCell ref="C124:G124"/>
    <mergeCell ref="C125:G125"/>
    <mergeCell ref="C126:G126"/>
    <mergeCell ref="C127:G127"/>
    <mergeCell ref="C128:G128"/>
    <mergeCell ref="C129:G129"/>
    <mergeCell ref="C130:G130"/>
    <mergeCell ref="C131:G131"/>
    <mergeCell ref="C132:G132"/>
    <mergeCell ref="C133:G133"/>
    <mergeCell ref="C134:G134"/>
    <mergeCell ref="C135:G135"/>
    <mergeCell ref="C136:G136"/>
    <mergeCell ref="C101:G101"/>
    <mergeCell ref="C102:G102"/>
    <mergeCell ref="C103:G103"/>
    <mergeCell ref="C104:G104"/>
    <mergeCell ref="C105:G105"/>
    <mergeCell ref="C106:G106"/>
    <mergeCell ref="C107:G107"/>
    <mergeCell ref="C108:G108"/>
    <mergeCell ref="C109:G109"/>
    <mergeCell ref="B346:L346"/>
    <mergeCell ref="B347:L347"/>
    <mergeCell ref="B348:L348"/>
    <mergeCell ref="C37:G37"/>
    <mergeCell ref="C38:G38"/>
    <mergeCell ref="C39:G39"/>
    <mergeCell ref="C40:G40"/>
    <mergeCell ref="C41:G41"/>
    <mergeCell ref="C42:G42"/>
    <mergeCell ref="C43:G43"/>
    <mergeCell ref="C44:G44"/>
    <mergeCell ref="C45:G45"/>
    <mergeCell ref="C46:G46"/>
    <mergeCell ref="C47:G47"/>
    <mergeCell ref="C48:G48"/>
    <mergeCell ref="C49:G49"/>
    <mergeCell ref="C50:G50"/>
    <mergeCell ref="C51:G51"/>
    <mergeCell ref="C52:G52"/>
    <mergeCell ref="C53:G53"/>
    <mergeCell ref="C54:G54"/>
    <mergeCell ref="C55:G55"/>
    <mergeCell ref="C287:G287"/>
    <mergeCell ref="C288:G288"/>
    <mergeCell ref="C34:G34"/>
    <mergeCell ref="C35:G35"/>
    <mergeCell ref="C36:G36"/>
    <mergeCell ref="B15:C15"/>
    <mergeCell ref="B17:L17"/>
    <mergeCell ref="C18:G18"/>
    <mergeCell ref="C19:G19"/>
    <mergeCell ref="C20:G20"/>
    <mergeCell ref="C21:G21"/>
    <mergeCell ref="C22:G22"/>
    <mergeCell ref="C23:G23"/>
    <mergeCell ref="C24:G24"/>
    <mergeCell ref="C25:G25"/>
    <mergeCell ref="C26:G26"/>
    <mergeCell ref="C27:G27"/>
    <mergeCell ref="C28:G28"/>
    <mergeCell ref="C29:G29"/>
    <mergeCell ref="C30:G30"/>
    <mergeCell ref="C31:G31"/>
    <mergeCell ref="C32:G32"/>
    <mergeCell ref="C33:G33"/>
    <mergeCell ref="G9:H9"/>
    <mergeCell ref="B10:L10"/>
    <mergeCell ref="B11:L11"/>
    <mergeCell ref="B12:L12"/>
    <mergeCell ref="B13:L13"/>
    <mergeCell ref="L2:L4"/>
    <mergeCell ref="B6:L6"/>
    <mergeCell ref="B7:C7"/>
    <mergeCell ref="D7:L7"/>
    <mergeCell ref="G8:H8"/>
    <mergeCell ref="C2:K4"/>
    <mergeCell ref="C298:G298"/>
    <mergeCell ref="C299:G299"/>
    <mergeCell ref="C300:G300"/>
    <mergeCell ref="C301:G301"/>
    <mergeCell ref="C302:G302"/>
    <mergeCell ref="C289:G289"/>
    <mergeCell ref="C290:G290"/>
    <mergeCell ref="C291:G291"/>
    <mergeCell ref="C292:G292"/>
    <mergeCell ref="C293:G293"/>
    <mergeCell ref="C294:G294"/>
    <mergeCell ref="C295:G295"/>
    <mergeCell ref="C296:G296"/>
    <mergeCell ref="C297:G297"/>
  </mergeCells>
  <phoneticPr fontId="33" type="noConversion"/>
  <pageMargins left="0.7" right="0.7" top="0.75" bottom="0.75" header="0.3" footer="0.3"/>
  <headerFooter>
    <oddHeader>&amp;L&amp;"Calibri"&amp;15&amp;K000000 Información Pública Clasificada&amp;1#_x000D_</oddHeader>
  </headerFooter>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sheetPr>
  <dimension ref="A1:G515"/>
  <sheetViews>
    <sheetView zoomScale="115" zoomScaleNormal="115" workbookViewId="0">
      <selection activeCell="G26" sqref="G26"/>
    </sheetView>
  </sheetViews>
  <sheetFormatPr defaultColWidth="11.42578125" defaultRowHeight="11.25"/>
  <cols>
    <col min="1" max="1" width="19.140625" style="7" bestFit="1" customWidth="1"/>
    <col min="2" max="2" width="13.42578125" style="6" bestFit="1" customWidth="1"/>
    <col min="3" max="3" width="17" style="7" bestFit="1" customWidth="1"/>
    <col min="4" max="5" width="13" style="7" bestFit="1" customWidth="1"/>
    <col min="6" max="7" width="13.42578125" style="7" bestFit="1" customWidth="1"/>
    <col min="8" max="16384" width="11.42578125" style="7"/>
  </cols>
  <sheetData>
    <row r="1" spans="1:7">
      <c r="A1" s="5" t="s">
        <v>430</v>
      </c>
    </row>
    <row r="2" spans="1:7">
      <c r="A2" s="8" t="s">
        <v>431</v>
      </c>
    </row>
    <row r="3" spans="1:7">
      <c r="A3" s="8"/>
    </row>
    <row r="4" spans="1:7">
      <c r="A4" s="9" t="s">
        <v>432</v>
      </c>
      <c r="B4" s="10">
        <v>52374</v>
      </c>
      <c r="C4" s="11" t="s">
        <v>433</v>
      </c>
      <c r="D4" s="3"/>
      <c r="E4" s="2"/>
      <c r="F4" s="2"/>
      <c r="G4" s="2"/>
    </row>
    <row r="5" spans="1:7">
      <c r="A5" s="12"/>
      <c r="B5" s="13"/>
      <c r="C5" s="11"/>
      <c r="D5" s="3"/>
      <c r="E5" s="2"/>
      <c r="F5" s="2"/>
      <c r="G5" s="2"/>
    </row>
    <row r="6" spans="1:7">
      <c r="A6" s="124" t="s">
        <v>434</v>
      </c>
      <c r="B6" s="124"/>
      <c r="C6" s="124"/>
      <c r="D6" s="124"/>
      <c r="E6" s="124"/>
      <c r="F6" s="124"/>
      <c r="G6" s="124"/>
    </row>
    <row r="7" spans="1:7">
      <c r="A7" s="14" t="s">
        <v>435</v>
      </c>
      <c r="B7" s="124" t="s">
        <v>436</v>
      </c>
      <c r="C7" s="124"/>
      <c r="D7" s="124" t="s">
        <v>437</v>
      </c>
      <c r="E7" s="124"/>
      <c r="F7" s="124" t="s">
        <v>438</v>
      </c>
      <c r="G7" s="124"/>
    </row>
    <row r="8" spans="1:7">
      <c r="A8" s="15" t="s">
        <v>439</v>
      </c>
      <c r="B8" s="16">
        <v>0</v>
      </c>
      <c r="C8" s="17">
        <v>23563</v>
      </c>
      <c r="D8" s="17">
        <v>0</v>
      </c>
      <c r="E8" s="17">
        <v>32988</v>
      </c>
      <c r="F8" s="17">
        <v>0</v>
      </c>
      <c r="G8" s="17">
        <v>44769</v>
      </c>
    </row>
    <row r="9" spans="1:7">
      <c r="A9" s="15" t="s">
        <v>440</v>
      </c>
      <c r="B9" s="16">
        <v>23563</v>
      </c>
      <c r="C9" s="17">
        <v>204995</v>
      </c>
      <c r="D9" s="17">
        <v>32988</v>
      </c>
      <c r="E9" s="17">
        <v>131951</v>
      </c>
      <c r="F9" s="17">
        <v>44769</v>
      </c>
      <c r="G9" s="17">
        <v>431196</v>
      </c>
    </row>
    <row r="10" spans="1:7">
      <c r="A10" s="15" t="s">
        <v>441</v>
      </c>
      <c r="B10" s="16">
        <v>204995</v>
      </c>
      <c r="C10" s="17">
        <v>1736565</v>
      </c>
      <c r="D10" s="17">
        <v>131951</v>
      </c>
      <c r="E10" s="17">
        <v>483034</v>
      </c>
      <c r="F10" s="17">
        <v>431196</v>
      </c>
      <c r="G10" s="17">
        <v>2160692</v>
      </c>
    </row>
    <row r="11" spans="1:7">
      <c r="A11" s="15" t="s">
        <v>442</v>
      </c>
      <c r="B11" s="16">
        <v>1736565</v>
      </c>
      <c r="C11" s="17"/>
      <c r="D11" s="17">
        <v>483034</v>
      </c>
      <c r="E11" s="17"/>
      <c r="F11" s="17">
        <v>2160692</v>
      </c>
      <c r="G11" s="17"/>
    </row>
    <row r="13" spans="1:7">
      <c r="A13" s="14" t="s">
        <v>435</v>
      </c>
      <c r="B13" s="124" t="s">
        <v>436</v>
      </c>
      <c r="C13" s="124"/>
      <c r="D13" s="124" t="s">
        <v>437</v>
      </c>
      <c r="E13" s="124"/>
      <c r="F13" s="124" t="s">
        <v>438</v>
      </c>
      <c r="G13" s="124"/>
    </row>
    <row r="14" spans="1:7">
      <c r="A14" s="15" t="s">
        <v>439</v>
      </c>
      <c r="B14" s="18">
        <f>+B8*$B$4</f>
        <v>0</v>
      </c>
      <c r="C14" s="18">
        <f t="shared" ref="C14:G17" si="0">+C8*$B$4</f>
        <v>1234088562</v>
      </c>
      <c r="D14" s="18">
        <f t="shared" si="0"/>
        <v>0</v>
      </c>
      <c r="E14" s="18">
        <f t="shared" si="0"/>
        <v>1727713512</v>
      </c>
      <c r="F14" s="18">
        <f t="shared" si="0"/>
        <v>0</v>
      </c>
      <c r="G14" s="18">
        <f t="shared" si="0"/>
        <v>2344731606</v>
      </c>
    </row>
    <row r="15" spans="1:7">
      <c r="A15" s="15" t="s">
        <v>440</v>
      </c>
      <c r="B15" s="18">
        <f>+C14+1</f>
        <v>1234088563</v>
      </c>
      <c r="C15" s="18">
        <f t="shared" si="0"/>
        <v>10736408130</v>
      </c>
      <c r="D15" s="18">
        <f>+E14+1</f>
        <v>1727713513</v>
      </c>
      <c r="E15" s="18">
        <f t="shared" si="0"/>
        <v>6910801674</v>
      </c>
      <c r="F15" s="18">
        <f>+G14+1</f>
        <v>2344731607</v>
      </c>
      <c r="G15" s="18">
        <f t="shared" si="0"/>
        <v>22583459304</v>
      </c>
    </row>
    <row r="16" spans="1:7">
      <c r="A16" s="15" t="s">
        <v>441</v>
      </c>
      <c r="B16" s="18">
        <f>+C15+1</f>
        <v>10736408131</v>
      </c>
      <c r="C16" s="18">
        <f t="shared" si="0"/>
        <v>90950855310</v>
      </c>
      <c r="D16" s="18">
        <f>+E15+1</f>
        <v>6910801675</v>
      </c>
      <c r="E16" s="18">
        <f t="shared" si="0"/>
        <v>25298422716</v>
      </c>
      <c r="F16" s="18">
        <f>+G15+1</f>
        <v>22583459305</v>
      </c>
      <c r="G16" s="18">
        <f t="shared" si="0"/>
        <v>113164082808</v>
      </c>
    </row>
    <row r="17" spans="1:7">
      <c r="A17" s="15" t="s">
        <v>442</v>
      </c>
      <c r="B17" s="18">
        <f>+C16+1</f>
        <v>90950855311</v>
      </c>
      <c r="C17" s="18">
        <f>+C11*$B$4</f>
        <v>0</v>
      </c>
      <c r="D17" s="18">
        <f>+E16+1</f>
        <v>25298422717</v>
      </c>
      <c r="E17" s="18">
        <f t="shared" si="0"/>
        <v>0</v>
      </c>
      <c r="F17" s="18">
        <f>+G16+1</f>
        <v>113164082809</v>
      </c>
      <c r="G17" s="18">
        <f t="shared" si="0"/>
        <v>0</v>
      </c>
    </row>
    <row r="19" spans="1:7">
      <c r="A19" s="213" t="s">
        <v>443</v>
      </c>
      <c r="B19" s="214"/>
      <c r="C19" s="215"/>
    </row>
    <row r="20" spans="1:7">
      <c r="A20" s="19" t="s">
        <v>444</v>
      </c>
      <c r="B20" s="19" t="s">
        <v>445</v>
      </c>
      <c r="C20" s="19" t="s">
        <v>446</v>
      </c>
    </row>
    <row r="21" spans="1:7">
      <c r="A21" s="23">
        <v>111</v>
      </c>
      <c r="B21" s="21" t="s">
        <v>447</v>
      </c>
      <c r="C21" s="22" t="s">
        <v>436</v>
      </c>
    </row>
    <row r="22" spans="1:7">
      <c r="A22" s="23">
        <v>112</v>
      </c>
      <c r="B22" s="21" t="s">
        <v>448</v>
      </c>
      <c r="C22" s="22" t="s">
        <v>436</v>
      </c>
    </row>
    <row r="23" spans="1:7">
      <c r="A23" s="23">
        <v>113</v>
      </c>
      <c r="B23" s="21" t="s">
        <v>449</v>
      </c>
      <c r="C23" s="22" t="s">
        <v>436</v>
      </c>
    </row>
    <row r="24" spans="1:7">
      <c r="A24" s="23">
        <v>114</v>
      </c>
      <c r="B24" s="21" t="s">
        <v>450</v>
      </c>
      <c r="C24" s="22" t="s">
        <v>436</v>
      </c>
    </row>
    <row r="25" spans="1:7">
      <c r="A25" s="23">
        <v>115</v>
      </c>
      <c r="B25" s="21" t="s">
        <v>451</v>
      </c>
      <c r="C25" s="22" t="s">
        <v>436</v>
      </c>
    </row>
    <row r="26" spans="1:7">
      <c r="A26" s="23">
        <v>119</v>
      </c>
      <c r="B26" s="21" t="s">
        <v>452</v>
      </c>
      <c r="C26" s="22" t="s">
        <v>436</v>
      </c>
    </row>
    <row r="27" spans="1:7">
      <c r="A27" s="23">
        <v>121</v>
      </c>
      <c r="B27" s="21" t="s">
        <v>453</v>
      </c>
      <c r="C27" s="22" t="s">
        <v>436</v>
      </c>
    </row>
    <row r="28" spans="1:7">
      <c r="A28" s="23">
        <v>122</v>
      </c>
      <c r="B28" s="21" t="s">
        <v>454</v>
      </c>
      <c r="C28" s="22" t="s">
        <v>436</v>
      </c>
    </row>
    <row r="29" spans="1:7">
      <c r="A29" s="23">
        <v>123</v>
      </c>
      <c r="B29" s="21" t="s">
        <v>455</v>
      </c>
      <c r="C29" s="22" t="s">
        <v>436</v>
      </c>
    </row>
    <row r="30" spans="1:7">
      <c r="A30" s="23">
        <v>124</v>
      </c>
      <c r="B30" s="21" t="s">
        <v>456</v>
      </c>
      <c r="C30" s="22" t="s">
        <v>436</v>
      </c>
    </row>
    <row r="31" spans="1:7">
      <c r="A31" s="23">
        <v>125</v>
      </c>
      <c r="B31" s="21" t="s">
        <v>457</v>
      </c>
      <c r="C31" s="22" t="s">
        <v>436</v>
      </c>
    </row>
    <row r="32" spans="1:7">
      <c r="A32" s="23">
        <v>126</v>
      </c>
      <c r="B32" s="21" t="s">
        <v>458</v>
      </c>
      <c r="C32" s="22" t="s">
        <v>436</v>
      </c>
    </row>
    <row r="33" spans="1:3">
      <c r="A33" s="23">
        <v>127</v>
      </c>
      <c r="B33" s="21" t="s">
        <v>459</v>
      </c>
      <c r="C33" s="22" t="s">
        <v>436</v>
      </c>
    </row>
    <row r="34" spans="1:3">
      <c r="A34" s="23">
        <v>128</v>
      </c>
      <c r="B34" s="21" t="s">
        <v>460</v>
      </c>
      <c r="C34" s="22" t="s">
        <v>436</v>
      </c>
    </row>
    <row r="35" spans="1:3">
      <c r="A35" s="23">
        <v>129</v>
      </c>
      <c r="B35" s="21" t="s">
        <v>461</v>
      </c>
      <c r="C35" s="22" t="s">
        <v>436</v>
      </c>
    </row>
    <row r="36" spans="1:3">
      <c r="A36" s="23">
        <v>130</v>
      </c>
      <c r="B36" s="21" t="s">
        <v>462</v>
      </c>
      <c r="C36" s="22" t="s">
        <v>436</v>
      </c>
    </row>
    <row r="37" spans="1:3">
      <c r="A37" s="23">
        <v>141</v>
      </c>
      <c r="B37" s="21" t="s">
        <v>463</v>
      </c>
      <c r="C37" s="22" t="s">
        <v>436</v>
      </c>
    </row>
    <row r="38" spans="1:3">
      <c r="A38" s="23">
        <v>142</v>
      </c>
      <c r="B38" s="21" t="s">
        <v>464</v>
      </c>
      <c r="C38" s="22" t="s">
        <v>436</v>
      </c>
    </row>
    <row r="39" spans="1:3">
      <c r="A39" s="23">
        <v>143</v>
      </c>
      <c r="B39" s="21" t="s">
        <v>465</v>
      </c>
      <c r="C39" s="22" t="s">
        <v>436</v>
      </c>
    </row>
    <row r="40" spans="1:3">
      <c r="A40" s="23">
        <v>144</v>
      </c>
      <c r="B40" s="21" t="s">
        <v>466</v>
      </c>
      <c r="C40" s="22" t="s">
        <v>436</v>
      </c>
    </row>
    <row r="41" spans="1:3">
      <c r="A41" s="23">
        <v>145</v>
      </c>
      <c r="B41" s="21" t="s">
        <v>467</v>
      </c>
      <c r="C41" s="22" t="s">
        <v>436</v>
      </c>
    </row>
    <row r="42" spans="1:3">
      <c r="A42" s="23">
        <v>149</v>
      </c>
      <c r="B42" s="21" t="s">
        <v>468</v>
      </c>
      <c r="C42" s="22" t="s">
        <v>436</v>
      </c>
    </row>
    <row r="43" spans="1:3">
      <c r="A43" s="23">
        <v>150</v>
      </c>
      <c r="B43" s="21" t="s">
        <v>469</v>
      </c>
      <c r="C43" s="22" t="s">
        <v>436</v>
      </c>
    </row>
    <row r="44" spans="1:3">
      <c r="A44" s="23">
        <v>161</v>
      </c>
      <c r="B44" s="21" t="s">
        <v>470</v>
      </c>
      <c r="C44" s="22" t="s">
        <v>437</v>
      </c>
    </row>
    <row r="45" spans="1:3">
      <c r="A45" s="23">
        <v>162</v>
      </c>
      <c r="B45" s="21" t="s">
        <v>471</v>
      </c>
      <c r="C45" s="22" t="s">
        <v>437</v>
      </c>
    </row>
    <row r="46" spans="1:3">
      <c r="A46" s="23">
        <v>163</v>
      </c>
      <c r="B46" s="21" t="s">
        <v>472</v>
      </c>
      <c r="C46" s="22" t="s">
        <v>437</v>
      </c>
    </row>
    <row r="47" spans="1:3">
      <c r="A47" s="23">
        <v>164</v>
      </c>
      <c r="B47" s="21" t="s">
        <v>473</v>
      </c>
      <c r="C47" s="22" t="s">
        <v>437</v>
      </c>
    </row>
    <row r="48" spans="1:3">
      <c r="A48" s="23">
        <v>170</v>
      </c>
      <c r="B48" s="21" t="s">
        <v>474</v>
      </c>
      <c r="C48" s="22" t="s">
        <v>437</v>
      </c>
    </row>
    <row r="49" spans="1:3">
      <c r="A49" s="23">
        <v>210</v>
      </c>
      <c r="B49" s="21" t="s">
        <v>475</v>
      </c>
      <c r="C49" s="22" t="s">
        <v>437</v>
      </c>
    </row>
    <row r="50" spans="1:3">
      <c r="A50" s="23">
        <v>220</v>
      </c>
      <c r="B50" s="21" t="s">
        <v>476</v>
      </c>
      <c r="C50" s="22" t="s">
        <v>436</v>
      </c>
    </row>
    <row r="51" spans="1:3">
      <c r="A51" s="23">
        <v>230</v>
      </c>
      <c r="B51" s="21" t="s">
        <v>477</v>
      </c>
      <c r="C51" s="22" t="s">
        <v>436</v>
      </c>
    </row>
    <row r="52" spans="1:3">
      <c r="A52" s="23">
        <v>240</v>
      </c>
      <c r="B52" s="21" t="s">
        <v>478</v>
      </c>
      <c r="C52" s="22" t="s">
        <v>436</v>
      </c>
    </row>
    <row r="53" spans="1:3">
      <c r="A53" s="23">
        <v>311</v>
      </c>
      <c r="B53" s="21" t="s">
        <v>479</v>
      </c>
      <c r="C53" s="22" t="s">
        <v>436</v>
      </c>
    </row>
    <row r="54" spans="1:3">
      <c r="A54" s="23">
        <v>312</v>
      </c>
      <c r="B54" s="21" t="s">
        <v>480</v>
      </c>
      <c r="C54" s="22" t="s">
        <v>436</v>
      </c>
    </row>
    <row r="55" spans="1:3">
      <c r="A55" s="23">
        <v>321</v>
      </c>
      <c r="B55" s="21" t="s">
        <v>481</v>
      </c>
      <c r="C55" s="22" t="s">
        <v>436</v>
      </c>
    </row>
    <row r="56" spans="1:3">
      <c r="A56" s="23">
        <v>322</v>
      </c>
      <c r="B56" s="21" t="s">
        <v>482</v>
      </c>
      <c r="C56" s="22" t="s">
        <v>436</v>
      </c>
    </row>
    <row r="57" spans="1:3">
      <c r="A57" s="23">
        <v>510</v>
      </c>
      <c r="B57" s="21" t="s">
        <v>483</v>
      </c>
      <c r="C57" s="22" t="s">
        <v>436</v>
      </c>
    </row>
    <row r="58" spans="1:3">
      <c r="A58" s="23">
        <v>520</v>
      </c>
      <c r="B58" s="21" t="s">
        <v>484</v>
      </c>
      <c r="C58" s="22" t="s">
        <v>436</v>
      </c>
    </row>
    <row r="59" spans="1:3">
      <c r="A59" s="23">
        <v>610</v>
      </c>
      <c r="B59" s="21" t="s">
        <v>485</v>
      </c>
      <c r="C59" s="22" t="s">
        <v>436</v>
      </c>
    </row>
    <row r="60" spans="1:3">
      <c r="A60" s="23">
        <v>620</v>
      </c>
      <c r="B60" s="21" t="s">
        <v>486</v>
      </c>
      <c r="C60" s="22" t="s">
        <v>436</v>
      </c>
    </row>
    <row r="61" spans="1:3">
      <c r="A61" s="23">
        <v>710</v>
      </c>
      <c r="B61" s="21" t="s">
        <v>487</v>
      </c>
      <c r="C61" s="22" t="s">
        <v>436</v>
      </c>
    </row>
    <row r="62" spans="1:3">
      <c r="A62" s="23">
        <v>721</v>
      </c>
      <c r="B62" s="21" t="s">
        <v>488</v>
      </c>
      <c r="C62" s="22" t="s">
        <v>436</v>
      </c>
    </row>
    <row r="63" spans="1:3">
      <c r="A63" s="23">
        <v>722</v>
      </c>
      <c r="B63" s="21" t="s">
        <v>489</v>
      </c>
      <c r="C63" s="22" t="s">
        <v>436</v>
      </c>
    </row>
    <row r="64" spans="1:3">
      <c r="A64" s="23">
        <v>723</v>
      </c>
      <c r="B64" s="21" t="s">
        <v>490</v>
      </c>
      <c r="C64" s="22" t="s">
        <v>436</v>
      </c>
    </row>
    <row r="65" spans="1:3">
      <c r="A65" s="23">
        <v>729</v>
      </c>
      <c r="B65" s="21" t="s">
        <v>491</v>
      </c>
      <c r="C65" s="22" t="s">
        <v>436</v>
      </c>
    </row>
    <row r="66" spans="1:3">
      <c r="A66" s="23">
        <v>811</v>
      </c>
      <c r="B66" s="21" t="s">
        <v>492</v>
      </c>
      <c r="C66" s="22" t="s">
        <v>436</v>
      </c>
    </row>
    <row r="67" spans="1:3">
      <c r="A67" s="23">
        <v>812</v>
      </c>
      <c r="B67" s="21" t="s">
        <v>493</v>
      </c>
      <c r="C67" s="22" t="s">
        <v>436</v>
      </c>
    </row>
    <row r="68" spans="1:3">
      <c r="A68" s="23">
        <v>820</v>
      </c>
      <c r="B68" s="21" t="s">
        <v>494</v>
      </c>
      <c r="C68" s="22" t="s">
        <v>436</v>
      </c>
    </row>
    <row r="69" spans="1:3">
      <c r="A69" s="23">
        <v>891</v>
      </c>
      <c r="B69" s="21" t="s">
        <v>495</v>
      </c>
      <c r="C69" s="22" t="s">
        <v>436</v>
      </c>
    </row>
    <row r="70" spans="1:3">
      <c r="A70" s="23">
        <v>892</v>
      </c>
      <c r="B70" s="21" t="s">
        <v>496</v>
      </c>
      <c r="C70" s="22" t="s">
        <v>436</v>
      </c>
    </row>
    <row r="71" spans="1:3">
      <c r="A71" s="23">
        <v>899</v>
      </c>
      <c r="B71" s="21" t="s">
        <v>497</v>
      </c>
      <c r="C71" s="22" t="s">
        <v>436</v>
      </c>
    </row>
    <row r="72" spans="1:3">
      <c r="A72" s="23">
        <v>910</v>
      </c>
      <c r="B72" s="21" t="s">
        <v>498</v>
      </c>
      <c r="C72" s="22" t="s">
        <v>436</v>
      </c>
    </row>
    <row r="73" spans="1:3">
      <c r="A73" s="23">
        <v>990</v>
      </c>
      <c r="B73" s="21" t="s">
        <v>499</v>
      </c>
      <c r="C73" s="22" t="s">
        <v>437</v>
      </c>
    </row>
    <row r="74" spans="1:3">
      <c r="A74" s="23">
        <v>1011</v>
      </c>
      <c r="B74" s="21" t="s">
        <v>500</v>
      </c>
      <c r="C74" s="22" t="s">
        <v>436</v>
      </c>
    </row>
    <row r="75" spans="1:3">
      <c r="A75" s="23">
        <v>1012</v>
      </c>
      <c r="B75" s="21" t="s">
        <v>501</v>
      </c>
      <c r="C75" s="22" t="s">
        <v>436</v>
      </c>
    </row>
    <row r="76" spans="1:3">
      <c r="A76" s="23">
        <v>1020</v>
      </c>
      <c r="B76" s="21" t="s">
        <v>502</v>
      </c>
      <c r="C76" s="22" t="s">
        <v>436</v>
      </c>
    </row>
    <row r="77" spans="1:3">
      <c r="A77" s="23">
        <v>1030</v>
      </c>
      <c r="B77" s="21" t="s">
        <v>503</v>
      </c>
      <c r="C77" s="22" t="s">
        <v>436</v>
      </c>
    </row>
    <row r="78" spans="1:3">
      <c r="A78" s="23">
        <v>1040</v>
      </c>
      <c r="B78" s="21" t="s">
        <v>504</v>
      </c>
      <c r="C78" s="22" t="s">
        <v>436</v>
      </c>
    </row>
    <row r="79" spans="1:3">
      <c r="A79" s="23">
        <v>1051</v>
      </c>
      <c r="B79" s="21" t="s">
        <v>505</v>
      </c>
      <c r="C79" s="22" t="s">
        <v>436</v>
      </c>
    </row>
    <row r="80" spans="1:3">
      <c r="A80" s="23">
        <v>1052</v>
      </c>
      <c r="B80" s="21" t="s">
        <v>506</v>
      </c>
      <c r="C80" s="22" t="s">
        <v>436</v>
      </c>
    </row>
    <row r="81" spans="1:3">
      <c r="A81" s="23">
        <v>1061</v>
      </c>
      <c r="B81" s="21" t="s">
        <v>507</v>
      </c>
      <c r="C81" s="22" t="s">
        <v>436</v>
      </c>
    </row>
    <row r="82" spans="1:3">
      <c r="A82" s="23">
        <v>1062</v>
      </c>
      <c r="B82" s="21" t="s">
        <v>508</v>
      </c>
      <c r="C82" s="22" t="s">
        <v>436</v>
      </c>
    </row>
    <row r="83" spans="1:3">
      <c r="A83" s="23">
        <v>1063</v>
      </c>
      <c r="B83" s="21" t="s">
        <v>509</v>
      </c>
      <c r="C83" s="22" t="s">
        <v>436</v>
      </c>
    </row>
    <row r="84" spans="1:3">
      <c r="A84" s="23">
        <v>1071</v>
      </c>
      <c r="B84" s="21" t="s">
        <v>510</v>
      </c>
      <c r="C84" s="22" t="s">
        <v>436</v>
      </c>
    </row>
    <row r="85" spans="1:3">
      <c r="A85" s="23">
        <v>1072</v>
      </c>
      <c r="B85" s="21" t="s">
        <v>511</v>
      </c>
      <c r="C85" s="22" t="s">
        <v>436</v>
      </c>
    </row>
    <row r="86" spans="1:3">
      <c r="A86" s="23">
        <v>1081</v>
      </c>
      <c r="B86" s="21" t="s">
        <v>512</v>
      </c>
      <c r="C86" s="22" t="s">
        <v>436</v>
      </c>
    </row>
    <row r="87" spans="1:3">
      <c r="A87" s="23">
        <v>1082</v>
      </c>
      <c r="B87" s="21" t="s">
        <v>513</v>
      </c>
      <c r="C87" s="22" t="s">
        <v>436</v>
      </c>
    </row>
    <row r="88" spans="1:3">
      <c r="A88" s="23">
        <v>1083</v>
      </c>
      <c r="B88" s="21" t="s">
        <v>514</v>
      </c>
      <c r="C88" s="22" t="s">
        <v>436</v>
      </c>
    </row>
    <row r="89" spans="1:3">
      <c r="A89" s="23">
        <v>1084</v>
      </c>
      <c r="B89" s="21" t="s">
        <v>515</v>
      </c>
      <c r="C89" s="22" t="s">
        <v>436</v>
      </c>
    </row>
    <row r="90" spans="1:3">
      <c r="A90" s="23">
        <v>1089</v>
      </c>
      <c r="B90" s="21" t="s">
        <v>516</v>
      </c>
      <c r="C90" s="22" t="s">
        <v>436</v>
      </c>
    </row>
    <row r="91" spans="1:3">
      <c r="A91" s="23">
        <v>1090</v>
      </c>
      <c r="B91" s="21" t="s">
        <v>517</v>
      </c>
      <c r="C91" s="22" t="s">
        <v>436</v>
      </c>
    </row>
    <row r="92" spans="1:3">
      <c r="A92" s="23">
        <v>1101</v>
      </c>
      <c r="B92" s="21" t="s">
        <v>518</v>
      </c>
      <c r="C92" s="22" t="s">
        <v>436</v>
      </c>
    </row>
    <row r="93" spans="1:3">
      <c r="A93" s="23">
        <v>1102</v>
      </c>
      <c r="B93" s="21" t="s">
        <v>519</v>
      </c>
      <c r="C93" s="22" t="s">
        <v>436</v>
      </c>
    </row>
    <row r="94" spans="1:3">
      <c r="A94" s="23">
        <v>1103</v>
      </c>
      <c r="B94" s="21" t="s">
        <v>520</v>
      </c>
      <c r="C94" s="22" t="s">
        <v>436</v>
      </c>
    </row>
    <row r="95" spans="1:3">
      <c r="A95" s="23">
        <v>1104</v>
      </c>
      <c r="B95" s="21" t="s">
        <v>521</v>
      </c>
      <c r="C95" s="22" t="s">
        <v>436</v>
      </c>
    </row>
    <row r="96" spans="1:3">
      <c r="A96" s="23">
        <v>1200</v>
      </c>
      <c r="B96" s="21" t="s">
        <v>522</v>
      </c>
      <c r="C96" s="22" t="s">
        <v>436</v>
      </c>
    </row>
    <row r="97" spans="1:3">
      <c r="A97" s="23">
        <v>1311</v>
      </c>
      <c r="B97" s="21" t="s">
        <v>523</v>
      </c>
      <c r="C97" s="22" t="s">
        <v>436</v>
      </c>
    </row>
    <row r="98" spans="1:3">
      <c r="A98" s="23">
        <v>1312</v>
      </c>
      <c r="B98" s="21" t="s">
        <v>524</v>
      </c>
      <c r="C98" s="22" t="s">
        <v>436</v>
      </c>
    </row>
    <row r="99" spans="1:3">
      <c r="A99" s="23">
        <v>1313</v>
      </c>
      <c r="B99" s="21" t="s">
        <v>525</v>
      </c>
      <c r="C99" s="22" t="s">
        <v>436</v>
      </c>
    </row>
    <row r="100" spans="1:3">
      <c r="A100" s="23">
        <v>1391</v>
      </c>
      <c r="B100" s="21" t="s">
        <v>526</v>
      </c>
      <c r="C100" s="22" t="s">
        <v>436</v>
      </c>
    </row>
    <row r="101" spans="1:3">
      <c r="A101" s="23">
        <v>1392</v>
      </c>
      <c r="B101" s="21" t="s">
        <v>527</v>
      </c>
      <c r="C101" s="22" t="s">
        <v>436</v>
      </c>
    </row>
    <row r="102" spans="1:3">
      <c r="A102" s="23">
        <v>1393</v>
      </c>
      <c r="B102" s="21" t="s">
        <v>528</v>
      </c>
      <c r="C102" s="22" t="s">
        <v>436</v>
      </c>
    </row>
    <row r="103" spans="1:3">
      <c r="A103" s="23">
        <v>1394</v>
      </c>
      <c r="B103" s="21" t="s">
        <v>529</v>
      </c>
      <c r="C103" s="22" t="s">
        <v>436</v>
      </c>
    </row>
    <row r="104" spans="1:3">
      <c r="A104" s="23">
        <v>1399</v>
      </c>
      <c r="B104" s="21" t="s">
        <v>530</v>
      </c>
      <c r="C104" s="22" t="s">
        <v>436</v>
      </c>
    </row>
    <row r="105" spans="1:3">
      <c r="A105" s="23">
        <v>1410</v>
      </c>
      <c r="B105" s="21" t="s">
        <v>531</v>
      </c>
      <c r="C105" s="22" t="s">
        <v>436</v>
      </c>
    </row>
    <row r="106" spans="1:3">
      <c r="A106" s="23">
        <v>1420</v>
      </c>
      <c r="B106" s="21" t="s">
        <v>532</v>
      </c>
      <c r="C106" s="22" t="s">
        <v>436</v>
      </c>
    </row>
    <row r="107" spans="1:3">
      <c r="A107" s="23">
        <v>1430</v>
      </c>
      <c r="B107" s="21" t="s">
        <v>533</v>
      </c>
      <c r="C107" s="22" t="s">
        <v>436</v>
      </c>
    </row>
    <row r="108" spans="1:3">
      <c r="A108" s="23">
        <v>1511</v>
      </c>
      <c r="B108" s="21" t="s">
        <v>534</v>
      </c>
      <c r="C108" s="22" t="s">
        <v>436</v>
      </c>
    </row>
    <row r="109" spans="1:3">
      <c r="A109" s="23">
        <v>1512</v>
      </c>
      <c r="B109" s="21" t="s">
        <v>535</v>
      </c>
      <c r="C109" s="22" t="s">
        <v>436</v>
      </c>
    </row>
    <row r="110" spans="1:3">
      <c r="A110" s="23">
        <v>1513</v>
      </c>
      <c r="B110" s="21" t="s">
        <v>536</v>
      </c>
      <c r="C110" s="22" t="s">
        <v>436</v>
      </c>
    </row>
    <row r="111" spans="1:3">
      <c r="A111" s="23">
        <v>1521</v>
      </c>
      <c r="B111" s="21" t="s">
        <v>537</v>
      </c>
      <c r="C111" s="22" t="s">
        <v>436</v>
      </c>
    </row>
    <row r="112" spans="1:3">
      <c r="A112" s="23">
        <v>1522</v>
      </c>
      <c r="B112" s="21" t="s">
        <v>538</v>
      </c>
      <c r="C112" s="22" t="s">
        <v>436</v>
      </c>
    </row>
    <row r="113" spans="1:3">
      <c r="A113" s="23">
        <v>1523</v>
      </c>
      <c r="B113" s="21" t="s">
        <v>539</v>
      </c>
      <c r="C113" s="22" t="s">
        <v>436</v>
      </c>
    </row>
    <row r="114" spans="1:3">
      <c r="A114" s="23">
        <v>1610</v>
      </c>
      <c r="B114" s="21" t="s">
        <v>540</v>
      </c>
      <c r="C114" s="22" t="s">
        <v>436</v>
      </c>
    </row>
    <row r="115" spans="1:3">
      <c r="A115" s="23">
        <v>1620</v>
      </c>
      <c r="B115" s="21" t="s">
        <v>541</v>
      </c>
      <c r="C115" s="22" t="s">
        <v>436</v>
      </c>
    </row>
    <row r="116" spans="1:3">
      <c r="A116" s="23">
        <v>1630</v>
      </c>
      <c r="B116" s="21" t="s">
        <v>542</v>
      </c>
      <c r="C116" s="22" t="s">
        <v>436</v>
      </c>
    </row>
    <row r="117" spans="1:3">
      <c r="A117" s="23">
        <v>1640</v>
      </c>
      <c r="B117" s="21" t="s">
        <v>543</v>
      </c>
      <c r="C117" s="22" t="s">
        <v>436</v>
      </c>
    </row>
    <row r="118" spans="1:3">
      <c r="A118" s="23">
        <v>1690</v>
      </c>
      <c r="B118" s="21" t="s">
        <v>544</v>
      </c>
      <c r="C118" s="22" t="s">
        <v>436</v>
      </c>
    </row>
    <row r="119" spans="1:3">
      <c r="A119" s="23">
        <v>1701</v>
      </c>
      <c r="B119" s="21" t="s">
        <v>545</v>
      </c>
      <c r="C119" s="22" t="s">
        <v>436</v>
      </c>
    </row>
    <row r="120" spans="1:3">
      <c r="A120" s="23">
        <v>1702</v>
      </c>
      <c r="B120" s="21" t="s">
        <v>546</v>
      </c>
      <c r="C120" s="22" t="s">
        <v>436</v>
      </c>
    </row>
    <row r="121" spans="1:3">
      <c r="A121" s="23">
        <v>1709</v>
      </c>
      <c r="B121" s="21" t="s">
        <v>547</v>
      </c>
      <c r="C121" s="22" t="s">
        <v>436</v>
      </c>
    </row>
    <row r="122" spans="1:3">
      <c r="A122" s="23">
        <v>1811</v>
      </c>
      <c r="B122" s="21" t="s">
        <v>548</v>
      </c>
      <c r="C122" s="22" t="s">
        <v>436</v>
      </c>
    </row>
    <row r="123" spans="1:3">
      <c r="A123" s="23">
        <v>1812</v>
      </c>
      <c r="B123" s="21" t="s">
        <v>549</v>
      </c>
      <c r="C123" s="22" t="s">
        <v>436</v>
      </c>
    </row>
    <row r="124" spans="1:3">
      <c r="A124" s="23">
        <v>1820</v>
      </c>
      <c r="B124" s="21" t="s">
        <v>550</v>
      </c>
      <c r="C124" s="22" t="s">
        <v>436</v>
      </c>
    </row>
    <row r="125" spans="1:3">
      <c r="A125" s="23">
        <v>1910</v>
      </c>
      <c r="B125" s="21" t="s">
        <v>551</v>
      </c>
      <c r="C125" s="22" t="s">
        <v>436</v>
      </c>
    </row>
    <row r="126" spans="1:3">
      <c r="A126" s="23">
        <v>1921</v>
      </c>
      <c r="B126" s="21" t="s">
        <v>552</v>
      </c>
      <c r="C126" s="22" t="s">
        <v>436</v>
      </c>
    </row>
    <row r="127" spans="1:3">
      <c r="A127" s="23">
        <v>1922</v>
      </c>
      <c r="B127" s="21" t="s">
        <v>553</v>
      </c>
      <c r="C127" s="22" t="s">
        <v>436</v>
      </c>
    </row>
    <row r="128" spans="1:3">
      <c r="A128" s="23">
        <v>2011</v>
      </c>
      <c r="B128" s="21" t="s">
        <v>554</v>
      </c>
      <c r="C128" s="22" t="s">
        <v>436</v>
      </c>
    </row>
    <row r="129" spans="1:3">
      <c r="A129" s="23">
        <v>2012</v>
      </c>
      <c r="B129" s="21" t="s">
        <v>555</v>
      </c>
      <c r="C129" s="22" t="s">
        <v>436</v>
      </c>
    </row>
    <row r="130" spans="1:3">
      <c r="A130" s="23">
        <v>2013</v>
      </c>
      <c r="B130" s="21" t="s">
        <v>556</v>
      </c>
      <c r="C130" s="22" t="s">
        <v>436</v>
      </c>
    </row>
    <row r="131" spans="1:3">
      <c r="A131" s="23">
        <v>2014</v>
      </c>
      <c r="B131" s="21" t="s">
        <v>557</v>
      </c>
      <c r="C131" s="22" t="s">
        <v>436</v>
      </c>
    </row>
    <row r="132" spans="1:3">
      <c r="A132" s="23">
        <v>2021</v>
      </c>
      <c r="B132" s="21" t="s">
        <v>558</v>
      </c>
      <c r="C132" s="22" t="s">
        <v>436</v>
      </c>
    </row>
    <row r="133" spans="1:3">
      <c r="A133" s="23">
        <v>2022</v>
      </c>
      <c r="B133" s="21" t="s">
        <v>559</v>
      </c>
      <c r="C133" s="22" t="s">
        <v>436</v>
      </c>
    </row>
    <row r="134" spans="1:3">
      <c r="A134" s="23">
        <v>2023</v>
      </c>
      <c r="B134" s="21" t="s">
        <v>560</v>
      </c>
      <c r="C134" s="22" t="s">
        <v>436</v>
      </c>
    </row>
    <row r="135" spans="1:3">
      <c r="A135" s="23">
        <v>2029</v>
      </c>
      <c r="B135" s="21" t="s">
        <v>561</v>
      </c>
      <c r="C135" s="22" t="s">
        <v>436</v>
      </c>
    </row>
    <row r="136" spans="1:3">
      <c r="A136" s="23">
        <v>2030</v>
      </c>
      <c r="B136" s="21" t="s">
        <v>562</v>
      </c>
      <c r="C136" s="22" t="s">
        <v>436</v>
      </c>
    </row>
    <row r="137" spans="1:3">
      <c r="A137" s="23">
        <v>2100</v>
      </c>
      <c r="B137" s="21" t="s">
        <v>563</v>
      </c>
      <c r="C137" s="22" t="s">
        <v>436</v>
      </c>
    </row>
    <row r="138" spans="1:3">
      <c r="A138" s="23">
        <v>2211</v>
      </c>
      <c r="B138" s="21" t="s">
        <v>564</v>
      </c>
      <c r="C138" s="22" t="s">
        <v>436</v>
      </c>
    </row>
    <row r="139" spans="1:3">
      <c r="A139" s="23">
        <v>2212</v>
      </c>
      <c r="B139" s="21" t="s">
        <v>565</v>
      </c>
      <c r="C139" s="22" t="s">
        <v>436</v>
      </c>
    </row>
    <row r="140" spans="1:3">
      <c r="A140" s="23">
        <v>2219</v>
      </c>
      <c r="B140" s="21" t="s">
        <v>566</v>
      </c>
      <c r="C140" s="22" t="s">
        <v>436</v>
      </c>
    </row>
    <row r="141" spans="1:3">
      <c r="A141" s="23">
        <v>2221</v>
      </c>
      <c r="B141" s="21" t="s">
        <v>567</v>
      </c>
      <c r="C141" s="22" t="s">
        <v>436</v>
      </c>
    </row>
    <row r="142" spans="1:3">
      <c r="A142" s="23">
        <v>2229</v>
      </c>
      <c r="B142" s="21" t="s">
        <v>568</v>
      </c>
      <c r="C142" s="22" t="s">
        <v>436</v>
      </c>
    </row>
    <row r="143" spans="1:3">
      <c r="A143" s="23">
        <v>2310</v>
      </c>
      <c r="B143" s="21" t="s">
        <v>569</v>
      </c>
      <c r="C143" s="22" t="s">
        <v>436</v>
      </c>
    </row>
    <row r="144" spans="1:3">
      <c r="A144" s="23">
        <v>2391</v>
      </c>
      <c r="B144" s="21" t="s">
        <v>570</v>
      </c>
      <c r="C144" s="22" t="s">
        <v>436</v>
      </c>
    </row>
    <row r="145" spans="1:3">
      <c r="A145" s="23">
        <v>2392</v>
      </c>
      <c r="B145" s="21" t="s">
        <v>571</v>
      </c>
      <c r="C145" s="22" t="s">
        <v>436</v>
      </c>
    </row>
    <row r="146" spans="1:3">
      <c r="A146" s="23">
        <v>2393</v>
      </c>
      <c r="B146" s="21" t="s">
        <v>572</v>
      </c>
      <c r="C146" s="22" t="s">
        <v>436</v>
      </c>
    </row>
    <row r="147" spans="1:3">
      <c r="A147" s="23">
        <v>2394</v>
      </c>
      <c r="B147" s="21" t="s">
        <v>573</v>
      </c>
      <c r="C147" s="22" t="s">
        <v>436</v>
      </c>
    </row>
    <row r="148" spans="1:3">
      <c r="A148" s="23">
        <v>2395</v>
      </c>
      <c r="B148" s="21" t="s">
        <v>574</v>
      </c>
      <c r="C148" s="22" t="s">
        <v>436</v>
      </c>
    </row>
    <row r="149" spans="1:3">
      <c r="A149" s="23">
        <v>2396</v>
      </c>
      <c r="B149" s="21" t="s">
        <v>575</v>
      </c>
      <c r="C149" s="22" t="s">
        <v>436</v>
      </c>
    </row>
    <row r="150" spans="1:3">
      <c r="A150" s="23">
        <v>2399</v>
      </c>
      <c r="B150" s="21" t="s">
        <v>576</v>
      </c>
      <c r="C150" s="22" t="s">
        <v>436</v>
      </c>
    </row>
    <row r="151" spans="1:3">
      <c r="A151" s="23">
        <v>2410</v>
      </c>
      <c r="B151" s="21" t="s">
        <v>577</v>
      </c>
      <c r="C151" s="22" t="s">
        <v>436</v>
      </c>
    </row>
    <row r="152" spans="1:3">
      <c r="A152" s="23">
        <v>2421</v>
      </c>
      <c r="B152" s="21" t="s">
        <v>578</v>
      </c>
      <c r="C152" s="22" t="s">
        <v>436</v>
      </c>
    </row>
    <row r="153" spans="1:3">
      <c r="A153" s="23">
        <v>2429</v>
      </c>
      <c r="B153" s="21" t="s">
        <v>579</v>
      </c>
      <c r="C153" s="22" t="s">
        <v>436</v>
      </c>
    </row>
    <row r="154" spans="1:3">
      <c r="A154" s="23">
        <v>2431</v>
      </c>
      <c r="B154" s="21" t="s">
        <v>580</v>
      </c>
      <c r="C154" s="22" t="s">
        <v>436</v>
      </c>
    </row>
    <row r="155" spans="1:3">
      <c r="A155" s="23">
        <v>2432</v>
      </c>
      <c r="B155" s="21" t="s">
        <v>581</v>
      </c>
      <c r="C155" s="22" t="s">
        <v>436</v>
      </c>
    </row>
    <row r="156" spans="1:3">
      <c r="A156" s="23">
        <v>2511</v>
      </c>
      <c r="B156" s="21" t="s">
        <v>582</v>
      </c>
      <c r="C156" s="22" t="s">
        <v>436</v>
      </c>
    </row>
    <row r="157" spans="1:3">
      <c r="A157" s="23">
        <v>2512</v>
      </c>
      <c r="B157" s="21" t="s">
        <v>583</v>
      </c>
      <c r="C157" s="22" t="s">
        <v>436</v>
      </c>
    </row>
    <row r="158" spans="1:3">
      <c r="A158" s="23">
        <v>2513</v>
      </c>
      <c r="B158" s="21" t="s">
        <v>584</v>
      </c>
      <c r="C158" s="22" t="s">
        <v>436</v>
      </c>
    </row>
    <row r="159" spans="1:3">
      <c r="A159" s="23">
        <v>2520</v>
      </c>
      <c r="B159" s="21" t="s">
        <v>585</v>
      </c>
      <c r="C159" s="22" t="s">
        <v>436</v>
      </c>
    </row>
    <row r="160" spans="1:3">
      <c r="A160" s="23">
        <v>2591</v>
      </c>
      <c r="B160" s="21" t="s">
        <v>586</v>
      </c>
      <c r="C160" s="22" t="s">
        <v>436</v>
      </c>
    </row>
    <row r="161" spans="1:3">
      <c r="A161" s="23">
        <v>2592</v>
      </c>
      <c r="B161" s="21" t="s">
        <v>587</v>
      </c>
      <c r="C161" s="22" t="s">
        <v>436</v>
      </c>
    </row>
    <row r="162" spans="1:3">
      <c r="A162" s="23">
        <v>2593</v>
      </c>
      <c r="B162" s="21" t="s">
        <v>588</v>
      </c>
      <c r="C162" s="22" t="s">
        <v>436</v>
      </c>
    </row>
    <row r="163" spans="1:3">
      <c r="A163" s="23">
        <v>2599</v>
      </c>
      <c r="B163" s="21" t="s">
        <v>589</v>
      </c>
      <c r="C163" s="22" t="s">
        <v>436</v>
      </c>
    </row>
    <row r="164" spans="1:3">
      <c r="A164" s="23">
        <v>2610</v>
      </c>
      <c r="B164" s="21" t="s">
        <v>590</v>
      </c>
      <c r="C164" s="22" t="s">
        <v>436</v>
      </c>
    </row>
    <row r="165" spans="1:3">
      <c r="A165" s="23">
        <v>2620</v>
      </c>
      <c r="B165" s="21" t="s">
        <v>591</v>
      </c>
      <c r="C165" s="22" t="s">
        <v>436</v>
      </c>
    </row>
    <row r="166" spans="1:3">
      <c r="A166" s="23">
        <v>2630</v>
      </c>
      <c r="B166" s="21" t="s">
        <v>592</v>
      </c>
      <c r="C166" s="22" t="s">
        <v>436</v>
      </c>
    </row>
    <row r="167" spans="1:3">
      <c r="A167" s="23">
        <v>2640</v>
      </c>
      <c r="B167" s="21" t="s">
        <v>593</v>
      </c>
      <c r="C167" s="22" t="s">
        <v>436</v>
      </c>
    </row>
    <row r="168" spans="1:3">
      <c r="A168" s="23">
        <v>2651</v>
      </c>
      <c r="B168" s="21" t="s">
        <v>594</v>
      </c>
      <c r="C168" s="22" t="s">
        <v>436</v>
      </c>
    </row>
    <row r="169" spans="1:3">
      <c r="A169" s="23">
        <v>2652</v>
      </c>
      <c r="B169" s="21" t="s">
        <v>595</v>
      </c>
      <c r="C169" s="22" t="s">
        <v>436</v>
      </c>
    </row>
    <row r="170" spans="1:3">
      <c r="A170" s="23">
        <v>2660</v>
      </c>
      <c r="B170" s="21" t="s">
        <v>596</v>
      </c>
      <c r="C170" s="22" t="s">
        <v>436</v>
      </c>
    </row>
    <row r="171" spans="1:3">
      <c r="A171" s="23">
        <v>2670</v>
      </c>
      <c r="B171" s="21" t="s">
        <v>597</v>
      </c>
      <c r="C171" s="22" t="s">
        <v>436</v>
      </c>
    </row>
    <row r="172" spans="1:3">
      <c r="A172" s="23">
        <v>2680</v>
      </c>
      <c r="B172" s="21" t="s">
        <v>598</v>
      </c>
      <c r="C172" s="22" t="s">
        <v>436</v>
      </c>
    </row>
    <row r="173" spans="1:3">
      <c r="A173" s="23">
        <v>2711</v>
      </c>
      <c r="B173" s="21" t="s">
        <v>599</v>
      </c>
      <c r="C173" s="22" t="s">
        <v>436</v>
      </c>
    </row>
    <row r="174" spans="1:3">
      <c r="A174" s="23">
        <v>2712</v>
      </c>
      <c r="B174" s="21" t="s">
        <v>600</v>
      </c>
      <c r="C174" s="22" t="s">
        <v>436</v>
      </c>
    </row>
    <row r="175" spans="1:3">
      <c r="A175" s="23">
        <v>2720</v>
      </c>
      <c r="B175" s="21" t="s">
        <v>601</v>
      </c>
      <c r="C175" s="22" t="s">
        <v>436</v>
      </c>
    </row>
    <row r="176" spans="1:3">
      <c r="A176" s="23">
        <v>2731</v>
      </c>
      <c r="B176" s="21" t="s">
        <v>602</v>
      </c>
      <c r="C176" s="22" t="s">
        <v>436</v>
      </c>
    </row>
    <row r="177" spans="1:3">
      <c r="A177" s="23">
        <v>2732</v>
      </c>
      <c r="B177" s="21" t="s">
        <v>603</v>
      </c>
      <c r="C177" s="22" t="s">
        <v>436</v>
      </c>
    </row>
    <row r="178" spans="1:3">
      <c r="A178" s="23">
        <v>2740</v>
      </c>
      <c r="B178" s="21" t="s">
        <v>604</v>
      </c>
      <c r="C178" s="22" t="s">
        <v>436</v>
      </c>
    </row>
    <row r="179" spans="1:3">
      <c r="A179" s="23">
        <v>2750</v>
      </c>
      <c r="B179" s="21" t="s">
        <v>605</v>
      </c>
      <c r="C179" s="22" t="s">
        <v>436</v>
      </c>
    </row>
    <row r="180" spans="1:3">
      <c r="A180" s="23">
        <v>2790</v>
      </c>
      <c r="B180" s="21" t="s">
        <v>606</v>
      </c>
      <c r="C180" s="22" t="s">
        <v>436</v>
      </c>
    </row>
    <row r="181" spans="1:3">
      <c r="A181" s="23">
        <v>2811</v>
      </c>
      <c r="B181" s="21" t="s">
        <v>607</v>
      </c>
      <c r="C181" s="22" t="s">
        <v>436</v>
      </c>
    </row>
    <row r="182" spans="1:3">
      <c r="A182" s="23">
        <v>2812</v>
      </c>
      <c r="B182" s="21" t="s">
        <v>608</v>
      </c>
      <c r="C182" s="22" t="s">
        <v>436</v>
      </c>
    </row>
    <row r="183" spans="1:3">
      <c r="A183" s="23">
        <v>2813</v>
      </c>
      <c r="B183" s="21" t="s">
        <v>609</v>
      </c>
      <c r="C183" s="22" t="s">
        <v>436</v>
      </c>
    </row>
    <row r="184" spans="1:3">
      <c r="A184" s="23">
        <v>2814</v>
      </c>
      <c r="B184" s="21" t="s">
        <v>610</v>
      </c>
      <c r="C184" s="22" t="s">
        <v>436</v>
      </c>
    </row>
    <row r="185" spans="1:3">
      <c r="A185" s="23">
        <v>2815</v>
      </c>
      <c r="B185" s="21" t="s">
        <v>611</v>
      </c>
      <c r="C185" s="22" t="s">
        <v>436</v>
      </c>
    </row>
    <row r="186" spans="1:3">
      <c r="A186" s="23">
        <v>2816</v>
      </c>
      <c r="B186" s="21" t="s">
        <v>612</v>
      </c>
      <c r="C186" s="22" t="s">
        <v>436</v>
      </c>
    </row>
    <row r="187" spans="1:3">
      <c r="A187" s="23">
        <v>2817</v>
      </c>
      <c r="B187" s="21" t="s">
        <v>613</v>
      </c>
      <c r="C187" s="22" t="s">
        <v>436</v>
      </c>
    </row>
    <row r="188" spans="1:3">
      <c r="A188" s="23">
        <v>2818</v>
      </c>
      <c r="B188" s="21" t="s">
        <v>614</v>
      </c>
      <c r="C188" s="22" t="s">
        <v>436</v>
      </c>
    </row>
    <row r="189" spans="1:3">
      <c r="A189" s="23">
        <v>2819</v>
      </c>
      <c r="B189" s="21" t="s">
        <v>615</v>
      </c>
      <c r="C189" s="22" t="s">
        <v>436</v>
      </c>
    </row>
    <row r="190" spans="1:3">
      <c r="A190" s="23">
        <v>2821</v>
      </c>
      <c r="B190" s="21" t="s">
        <v>616</v>
      </c>
      <c r="C190" s="22" t="s">
        <v>436</v>
      </c>
    </row>
    <row r="191" spans="1:3">
      <c r="A191" s="23">
        <v>2822</v>
      </c>
      <c r="B191" s="21" t="s">
        <v>617</v>
      </c>
      <c r="C191" s="22" t="s">
        <v>436</v>
      </c>
    </row>
    <row r="192" spans="1:3">
      <c r="A192" s="23">
        <v>2823</v>
      </c>
      <c r="B192" s="21" t="s">
        <v>618</v>
      </c>
      <c r="C192" s="22" t="s">
        <v>436</v>
      </c>
    </row>
    <row r="193" spans="1:3">
      <c r="A193" s="23">
        <v>2824</v>
      </c>
      <c r="B193" s="21" t="s">
        <v>619</v>
      </c>
      <c r="C193" s="22" t="s">
        <v>436</v>
      </c>
    </row>
    <row r="194" spans="1:3">
      <c r="A194" s="23">
        <v>2825</v>
      </c>
      <c r="B194" s="21" t="s">
        <v>620</v>
      </c>
      <c r="C194" s="22" t="s">
        <v>436</v>
      </c>
    </row>
    <row r="195" spans="1:3">
      <c r="A195" s="23">
        <v>2826</v>
      </c>
      <c r="B195" s="21" t="s">
        <v>621</v>
      </c>
      <c r="C195" s="22" t="s">
        <v>436</v>
      </c>
    </row>
    <row r="196" spans="1:3">
      <c r="A196" s="23">
        <v>2829</v>
      </c>
      <c r="B196" s="21" t="s">
        <v>622</v>
      </c>
      <c r="C196" s="22" t="s">
        <v>436</v>
      </c>
    </row>
    <row r="197" spans="1:3">
      <c r="A197" s="23">
        <v>2910</v>
      </c>
      <c r="B197" s="21" t="s">
        <v>623</v>
      </c>
      <c r="C197" s="22" t="s">
        <v>436</v>
      </c>
    </row>
    <row r="198" spans="1:3">
      <c r="A198" s="23">
        <v>2920</v>
      </c>
      <c r="B198" s="21" t="s">
        <v>624</v>
      </c>
      <c r="C198" s="22" t="s">
        <v>436</v>
      </c>
    </row>
    <row r="199" spans="1:3">
      <c r="A199" s="23">
        <v>2930</v>
      </c>
      <c r="B199" s="21" t="s">
        <v>625</v>
      </c>
      <c r="C199" s="22" t="s">
        <v>436</v>
      </c>
    </row>
    <row r="200" spans="1:3">
      <c r="A200" s="23">
        <v>3011</v>
      </c>
      <c r="B200" s="21" t="s">
        <v>626</v>
      </c>
      <c r="C200" s="22" t="s">
        <v>436</v>
      </c>
    </row>
    <row r="201" spans="1:3">
      <c r="A201" s="23">
        <v>3012</v>
      </c>
      <c r="B201" s="21" t="s">
        <v>627</v>
      </c>
      <c r="C201" s="22" t="s">
        <v>436</v>
      </c>
    </row>
    <row r="202" spans="1:3">
      <c r="A202" s="23">
        <v>3020</v>
      </c>
      <c r="B202" s="21" t="s">
        <v>628</v>
      </c>
      <c r="C202" s="22" t="s">
        <v>436</v>
      </c>
    </row>
    <row r="203" spans="1:3">
      <c r="A203" s="23">
        <v>3030</v>
      </c>
      <c r="B203" s="21" t="s">
        <v>629</v>
      </c>
      <c r="C203" s="22" t="s">
        <v>436</v>
      </c>
    </row>
    <row r="204" spans="1:3">
      <c r="A204" s="23">
        <v>3040</v>
      </c>
      <c r="B204" s="21" t="s">
        <v>630</v>
      </c>
      <c r="C204" s="22" t="s">
        <v>436</v>
      </c>
    </row>
    <row r="205" spans="1:3">
      <c r="A205" s="23">
        <v>3091</v>
      </c>
      <c r="B205" s="21" t="s">
        <v>631</v>
      </c>
      <c r="C205" s="22" t="s">
        <v>436</v>
      </c>
    </row>
    <row r="206" spans="1:3">
      <c r="A206" s="23">
        <v>3092</v>
      </c>
      <c r="B206" s="21" t="s">
        <v>632</v>
      </c>
      <c r="C206" s="22" t="s">
        <v>436</v>
      </c>
    </row>
    <row r="207" spans="1:3">
      <c r="A207" s="23">
        <v>3099</v>
      </c>
      <c r="B207" s="21" t="s">
        <v>633</v>
      </c>
      <c r="C207" s="22" t="s">
        <v>436</v>
      </c>
    </row>
    <row r="208" spans="1:3">
      <c r="A208" s="23">
        <v>3110</v>
      </c>
      <c r="B208" s="21" t="s">
        <v>634</v>
      </c>
      <c r="C208" s="22" t="s">
        <v>436</v>
      </c>
    </row>
    <row r="209" spans="1:3">
      <c r="A209" s="23">
        <v>3120</v>
      </c>
      <c r="B209" s="21" t="s">
        <v>635</v>
      </c>
      <c r="C209" s="22" t="s">
        <v>436</v>
      </c>
    </row>
    <row r="210" spans="1:3">
      <c r="A210" s="23">
        <v>3210</v>
      </c>
      <c r="B210" s="21" t="s">
        <v>636</v>
      </c>
      <c r="C210" s="22" t="s">
        <v>436</v>
      </c>
    </row>
    <row r="211" spans="1:3">
      <c r="A211" s="23">
        <v>3220</v>
      </c>
      <c r="B211" s="21" t="s">
        <v>637</v>
      </c>
      <c r="C211" s="22" t="s">
        <v>436</v>
      </c>
    </row>
    <row r="212" spans="1:3">
      <c r="A212" s="23">
        <v>3230</v>
      </c>
      <c r="B212" s="21" t="s">
        <v>638</v>
      </c>
      <c r="C212" s="22" t="s">
        <v>436</v>
      </c>
    </row>
    <row r="213" spans="1:3">
      <c r="A213" s="23">
        <v>3240</v>
      </c>
      <c r="B213" s="21" t="s">
        <v>639</v>
      </c>
      <c r="C213" s="22" t="s">
        <v>436</v>
      </c>
    </row>
    <row r="214" spans="1:3">
      <c r="A214" s="23">
        <v>3250</v>
      </c>
      <c r="B214" s="21" t="s">
        <v>640</v>
      </c>
      <c r="C214" s="22" t="s">
        <v>436</v>
      </c>
    </row>
    <row r="215" spans="1:3">
      <c r="A215" s="23">
        <v>3290</v>
      </c>
      <c r="B215" s="21" t="s">
        <v>641</v>
      </c>
      <c r="C215" s="22" t="s">
        <v>436</v>
      </c>
    </row>
    <row r="216" spans="1:3">
      <c r="A216" s="23">
        <v>3311</v>
      </c>
      <c r="B216" s="21" t="s">
        <v>642</v>
      </c>
      <c r="C216" s="22" t="s">
        <v>437</v>
      </c>
    </row>
    <row r="217" spans="1:3">
      <c r="A217" s="23">
        <v>3312</v>
      </c>
      <c r="B217" s="21" t="s">
        <v>643</v>
      </c>
      <c r="C217" s="22" t="s">
        <v>437</v>
      </c>
    </row>
    <row r="218" spans="1:3">
      <c r="A218" s="23">
        <v>3313</v>
      </c>
      <c r="B218" s="21" t="s">
        <v>644</v>
      </c>
      <c r="C218" s="22" t="s">
        <v>437</v>
      </c>
    </row>
    <row r="219" spans="1:3">
      <c r="A219" s="23">
        <v>3314</v>
      </c>
      <c r="B219" s="21" t="s">
        <v>645</v>
      </c>
      <c r="C219" s="22" t="s">
        <v>437</v>
      </c>
    </row>
    <row r="220" spans="1:3">
      <c r="A220" s="23">
        <v>3315</v>
      </c>
      <c r="B220" s="21" t="s">
        <v>646</v>
      </c>
      <c r="C220" s="22" t="s">
        <v>437</v>
      </c>
    </row>
    <row r="221" spans="1:3">
      <c r="A221" s="23">
        <v>3319</v>
      </c>
      <c r="B221" s="21" t="s">
        <v>647</v>
      </c>
      <c r="C221" s="22" t="s">
        <v>437</v>
      </c>
    </row>
    <row r="222" spans="1:3">
      <c r="A222" s="23">
        <v>3320</v>
      </c>
      <c r="B222" s="21" t="s">
        <v>648</v>
      </c>
      <c r="C222" s="22" t="s">
        <v>437</v>
      </c>
    </row>
    <row r="223" spans="1:3">
      <c r="A223" s="23">
        <v>3511</v>
      </c>
      <c r="B223" s="21" t="s">
        <v>649</v>
      </c>
      <c r="C223" s="22" t="s">
        <v>437</v>
      </c>
    </row>
    <row r="224" spans="1:3">
      <c r="A224" s="23">
        <v>3512</v>
      </c>
      <c r="B224" s="21" t="s">
        <v>650</v>
      </c>
      <c r="C224" s="22" t="s">
        <v>437</v>
      </c>
    </row>
    <row r="225" spans="1:3">
      <c r="A225" s="23">
        <v>3513</v>
      </c>
      <c r="B225" s="21" t="s">
        <v>651</v>
      </c>
      <c r="C225" s="22" t="s">
        <v>437</v>
      </c>
    </row>
    <row r="226" spans="1:3">
      <c r="A226" s="23">
        <v>3514</v>
      </c>
      <c r="B226" s="21" t="s">
        <v>652</v>
      </c>
      <c r="C226" s="22" t="s">
        <v>437</v>
      </c>
    </row>
    <row r="227" spans="1:3">
      <c r="A227" s="23">
        <v>3520</v>
      </c>
      <c r="B227" s="21" t="s">
        <v>653</v>
      </c>
      <c r="C227" s="22" t="s">
        <v>437</v>
      </c>
    </row>
    <row r="228" spans="1:3">
      <c r="A228" s="23">
        <v>3530</v>
      </c>
      <c r="B228" s="21" t="s">
        <v>654</v>
      </c>
      <c r="C228" s="22" t="s">
        <v>437</v>
      </c>
    </row>
    <row r="229" spans="1:3">
      <c r="A229" s="23">
        <v>3600</v>
      </c>
      <c r="B229" s="21" t="s">
        <v>655</v>
      </c>
      <c r="C229" s="22" t="s">
        <v>437</v>
      </c>
    </row>
    <row r="230" spans="1:3">
      <c r="A230" s="23">
        <v>3700</v>
      </c>
      <c r="B230" s="21" t="s">
        <v>656</v>
      </c>
      <c r="C230" s="22" t="s">
        <v>437</v>
      </c>
    </row>
    <row r="231" spans="1:3">
      <c r="A231" s="23">
        <v>3811</v>
      </c>
      <c r="B231" s="21" t="s">
        <v>657</v>
      </c>
      <c r="C231" s="22" t="s">
        <v>437</v>
      </c>
    </row>
    <row r="232" spans="1:3">
      <c r="A232" s="23">
        <v>3812</v>
      </c>
      <c r="B232" s="21" t="s">
        <v>658</v>
      </c>
      <c r="C232" s="22" t="s">
        <v>437</v>
      </c>
    </row>
    <row r="233" spans="1:3">
      <c r="A233" s="23">
        <v>3821</v>
      </c>
      <c r="B233" s="21" t="s">
        <v>659</v>
      </c>
      <c r="C233" s="22" t="s">
        <v>437</v>
      </c>
    </row>
    <row r="234" spans="1:3">
      <c r="A234" s="23">
        <v>3822</v>
      </c>
      <c r="B234" s="21" t="s">
        <v>660</v>
      </c>
      <c r="C234" s="22" t="s">
        <v>437</v>
      </c>
    </row>
    <row r="235" spans="1:3">
      <c r="A235" s="23">
        <v>3830</v>
      </c>
      <c r="B235" s="21" t="s">
        <v>661</v>
      </c>
      <c r="C235" s="22" t="s">
        <v>437</v>
      </c>
    </row>
    <row r="236" spans="1:3">
      <c r="A236" s="23">
        <v>3900</v>
      </c>
      <c r="B236" s="21" t="s">
        <v>662</v>
      </c>
      <c r="C236" s="22" t="s">
        <v>437</v>
      </c>
    </row>
    <row r="237" spans="1:3">
      <c r="A237" s="23">
        <v>4111</v>
      </c>
      <c r="B237" s="21" t="s">
        <v>663</v>
      </c>
      <c r="C237" s="22" t="s">
        <v>437</v>
      </c>
    </row>
    <row r="238" spans="1:3">
      <c r="A238" s="23">
        <v>4112</v>
      </c>
      <c r="B238" s="21" t="s">
        <v>664</v>
      </c>
      <c r="C238" s="22" t="s">
        <v>437</v>
      </c>
    </row>
    <row r="239" spans="1:3">
      <c r="A239" s="23">
        <v>4210</v>
      </c>
      <c r="B239" s="21" t="s">
        <v>665</v>
      </c>
      <c r="C239" s="22" t="s">
        <v>437</v>
      </c>
    </row>
    <row r="240" spans="1:3">
      <c r="A240" s="23">
        <v>4220</v>
      </c>
      <c r="B240" s="21" t="s">
        <v>666</v>
      </c>
      <c r="C240" s="22" t="s">
        <v>437</v>
      </c>
    </row>
    <row r="241" spans="1:3">
      <c r="A241" s="23">
        <v>4290</v>
      </c>
      <c r="B241" s="21" t="s">
        <v>667</v>
      </c>
      <c r="C241" s="22" t="s">
        <v>437</v>
      </c>
    </row>
    <row r="242" spans="1:3">
      <c r="A242" s="23">
        <v>4311</v>
      </c>
      <c r="B242" s="21" t="s">
        <v>668</v>
      </c>
      <c r="C242" s="22" t="s">
        <v>437</v>
      </c>
    </row>
    <row r="243" spans="1:3">
      <c r="A243" s="23">
        <v>4312</v>
      </c>
      <c r="B243" s="21" t="s">
        <v>669</v>
      </c>
      <c r="C243" s="22" t="s">
        <v>437</v>
      </c>
    </row>
    <row r="244" spans="1:3">
      <c r="A244" s="23">
        <v>4321</v>
      </c>
      <c r="B244" s="21" t="s">
        <v>670</v>
      </c>
      <c r="C244" s="22" t="s">
        <v>437</v>
      </c>
    </row>
    <row r="245" spans="1:3">
      <c r="A245" s="23">
        <v>4322</v>
      </c>
      <c r="B245" s="21" t="s">
        <v>671</v>
      </c>
      <c r="C245" s="22" t="s">
        <v>437</v>
      </c>
    </row>
    <row r="246" spans="1:3">
      <c r="A246" s="23">
        <v>4329</v>
      </c>
      <c r="B246" s="21" t="s">
        <v>672</v>
      </c>
      <c r="C246" s="22" t="s">
        <v>437</v>
      </c>
    </row>
    <row r="247" spans="1:3">
      <c r="A247" s="23">
        <v>4330</v>
      </c>
      <c r="B247" s="21" t="s">
        <v>673</v>
      </c>
      <c r="C247" s="22" t="s">
        <v>437</v>
      </c>
    </row>
    <row r="248" spans="1:3">
      <c r="A248" s="23">
        <v>4390</v>
      </c>
      <c r="B248" s="21" t="s">
        <v>674</v>
      </c>
      <c r="C248" s="22" t="s">
        <v>437</v>
      </c>
    </row>
    <row r="249" spans="1:3">
      <c r="A249" s="23">
        <v>4511</v>
      </c>
      <c r="B249" s="21" t="s">
        <v>675</v>
      </c>
      <c r="C249" s="22" t="s">
        <v>438</v>
      </c>
    </row>
    <row r="250" spans="1:3">
      <c r="A250" s="23">
        <v>4512</v>
      </c>
      <c r="B250" s="21" t="s">
        <v>676</v>
      </c>
      <c r="C250" s="22" t="s">
        <v>438</v>
      </c>
    </row>
    <row r="251" spans="1:3">
      <c r="A251" s="23">
        <v>4520</v>
      </c>
      <c r="B251" s="21" t="s">
        <v>677</v>
      </c>
      <c r="C251" s="22" t="s">
        <v>437</v>
      </c>
    </row>
    <row r="252" spans="1:3">
      <c r="A252" s="23">
        <v>4530</v>
      </c>
      <c r="B252" s="21" t="s">
        <v>678</v>
      </c>
      <c r="C252" s="22" t="s">
        <v>438</v>
      </c>
    </row>
    <row r="253" spans="1:3">
      <c r="A253" s="23">
        <v>4541</v>
      </c>
      <c r="B253" s="21" t="s">
        <v>679</v>
      </c>
      <c r="C253" s="22" t="s">
        <v>438</v>
      </c>
    </row>
    <row r="254" spans="1:3">
      <c r="A254" s="23">
        <v>4542</v>
      </c>
      <c r="B254" s="21" t="s">
        <v>680</v>
      </c>
      <c r="C254" s="22" t="s">
        <v>437</v>
      </c>
    </row>
    <row r="255" spans="1:3">
      <c r="A255" s="23">
        <v>4610</v>
      </c>
      <c r="B255" s="21" t="s">
        <v>681</v>
      </c>
      <c r="C255" s="22" t="s">
        <v>438</v>
      </c>
    </row>
    <row r="256" spans="1:3">
      <c r="A256" s="23">
        <v>4620</v>
      </c>
      <c r="B256" s="21" t="s">
        <v>682</v>
      </c>
      <c r="C256" s="22" t="s">
        <v>438</v>
      </c>
    </row>
    <row r="257" spans="1:3">
      <c r="A257" s="23">
        <v>4631</v>
      </c>
      <c r="B257" s="21" t="s">
        <v>683</v>
      </c>
      <c r="C257" s="22" t="s">
        <v>438</v>
      </c>
    </row>
    <row r="258" spans="1:3">
      <c r="A258" s="23">
        <v>4632</v>
      </c>
      <c r="B258" s="21" t="s">
        <v>684</v>
      </c>
      <c r="C258" s="22" t="s">
        <v>438</v>
      </c>
    </row>
    <row r="259" spans="1:3">
      <c r="A259" s="23">
        <v>4641</v>
      </c>
      <c r="B259" s="21" t="s">
        <v>685</v>
      </c>
      <c r="C259" s="22" t="s">
        <v>438</v>
      </c>
    </row>
    <row r="260" spans="1:3">
      <c r="A260" s="23">
        <v>4642</v>
      </c>
      <c r="B260" s="21" t="s">
        <v>686</v>
      </c>
      <c r="C260" s="22" t="s">
        <v>438</v>
      </c>
    </row>
    <row r="261" spans="1:3">
      <c r="A261" s="23">
        <v>4643</v>
      </c>
      <c r="B261" s="21" t="s">
        <v>687</v>
      </c>
      <c r="C261" s="22" t="s">
        <v>438</v>
      </c>
    </row>
    <row r="262" spans="1:3">
      <c r="A262" s="23">
        <v>4644</v>
      </c>
      <c r="B262" s="21" t="s">
        <v>688</v>
      </c>
      <c r="C262" s="22" t="s">
        <v>438</v>
      </c>
    </row>
    <row r="263" spans="1:3">
      <c r="A263" s="23">
        <v>4645</v>
      </c>
      <c r="B263" s="21" t="s">
        <v>689</v>
      </c>
      <c r="C263" s="22" t="s">
        <v>438</v>
      </c>
    </row>
    <row r="264" spans="1:3">
      <c r="A264" s="23">
        <v>4649</v>
      </c>
      <c r="B264" s="21" t="s">
        <v>690</v>
      </c>
      <c r="C264" s="22" t="s">
        <v>438</v>
      </c>
    </row>
    <row r="265" spans="1:3">
      <c r="A265" s="23">
        <v>4651</v>
      </c>
      <c r="B265" s="21" t="s">
        <v>691</v>
      </c>
      <c r="C265" s="22" t="s">
        <v>438</v>
      </c>
    </row>
    <row r="266" spans="1:3">
      <c r="A266" s="23">
        <v>4652</v>
      </c>
      <c r="B266" s="21" t="s">
        <v>692</v>
      </c>
      <c r="C266" s="22" t="s">
        <v>438</v>
      </c>
    </row>
    <row r="267" spans="1:3">
      <c r="A267" s="23">
        <v>4653</v>
      </c>
      <c r="B267" s="21" t="s">
        <v>693</v>
      </c>
      <c r="C267" s="22" t="s">
        <v>438</v>
      </c>
    </row>
    <row r="268" spans="1:3">
      <c r="A268" s="23">
        <v>4659</v>
      </c>
      <c r="B268" s="21" t="s">
        <v>694</v>
      </c>
      <c r="C268" s="22" t="s">
        <v>438</v>
      </c>
    </row>
    <row r="269" spans="1:3">
      <c r="A269" s="23">
        <v>4661</v>
      </c>
      <c r="B269" s="21" t="s">
        <v>695</v>
      </c>
      <c r="C269" s="22" t="s">
        <v>438</v>
      </c>
    </row>
    <row r="270" spans="1:3">
      <c r="A270" s="23">
        <v>4662</v>
      </c>
      <c r="B270" s="21" t="s">
        <v>696</v>
      </c>
      <c r="C270" s="22" t="s">
        <v>438</v>
      </c>
    </row>
    <row r="271" spans="1:3">
      <c r="A271" s="23">
        <v>4663</v>
      </c>
      <c r="B271" s="21" t="s">
        <v>697</v>
      </c>
      <c r="C271" s="22" t="s">
        <v>438</v>
      </c>
    </row>
    <row r="272" spans="1:3">
      <c r="A272" s="23">
        <v>4664</v>
      </c>
      <c r="B272" s="21" t="s">
        <v>698</v>
      </c>
      <c r="C272" s="22" t="s">
        <v>438</v>
      </c>
    </row>
    <row r="273" spans="1:3">
      <c r="A273" s="23">
        <v>4665</v>
      </c>
      <c r="B273" s="21" t="s">
        <v>699</v>
      </c>
      <c r="C273" s="22" t="s">
        <v>438</v>
      </c>
    </row>
    <row r="274" spans="1:3">
      <c r="A274" s="23">
        <v>4669</v>
      </c>
      <c r="B274" s="21" t="s">
        <v>700</v>
      </c>
      <c r="C274" s="22" t="s">
        <v>438</v>
      </c>
    </row>
    <row r="275" spans="1:3">
      <c r="A275" s="23">
        <v>4690</v>
      </c>
      <c r="B275" s="21" t="s">
        <v>701</v>
      </c>
      <c r="C275" s="22" t="s">
        <v>438</v>
      </c>
    </row>
    <row r="276" spans="1:3">
      <c r="A276" s="23">
        <v>4711</v>
      </c>
      <c r="B276" s="21" t="s">
        <v>702</v>
      </c>
      <c r="C276" s="22" t="s">
        <v>438</v>
      </c>
    </row>
    <row r="277" spans="1:3">
      <c r="A277" s="23">
        <v>4719</v>
      </c>
      <c r="B277" s="21" t="s">
        <v>703</v>
      </c>
      <c r="C277" s="22" t="s">
        <v>438</v>
      </c>
    </row>
    <row r="278" spans="1:3">
      <c r="A278" s="23">
        <v>4721</v>
      </c>
      <c r="B278" s="21" t="s">
        <v>704</v>
      </c>
      <c r="C278" s="22" t="s">
        <v>438</v>
      </c>
    </row>
    <row r="279" spans="1:3">
      <c r="A279" s="23">
        <v>4722</v>
      </c>
      <c r="B279" s="21" t="s">
        <v>705</v>
      </c>
      <c r="C279" s="22" t="s">
        <v>438</v>
      </c>
    </row>
    <row r="280" spans="1:3">
      <c r="A280" s="23">
        <v>4723</v>
      </c>
      <c r="B280" s="21" t="s">
        <v>706</v>
      </c>
      <c r="C280" s="22" t="s">
        <v>438</v>
      </c>
    </row>
    <row r="281" spans="1:3">
      <c r="A281" s="23">
        <v>4724</v>
      </c>
      <c r="B281" s="21" t="s">
        <v>707</v>
      </c>
      <c r="C281" s="22" t="s">
        <v>438</v>
      </c>
    </row>
    <row r="282" spans="1:3">
      <c r="A282" s="23">
        <v>4729</v>
      </c>
      <c r="B282" s="21" t="s">
        <v>708</v>
      </c>
      <c r="C282" s="22" t="s">
        <v>438</v>
      </c>
    </row>
    <row r="283" spans="1:3">
      <c r="A283" s="23">
        <v>4731</v>
      </c>
      <c r="B283" s="21" t="s">
        <v>709</v>
      </c>
      <c r="C283" s="22" t="s">
        <v>438</v>
      </c>
    </row>
    <row r="284" spans="1:3">
      <c r="A284" s="23">
        <v>4732</v>
      </c>
      <c r="B284" s="21" t="s">
        <v>710</v>
      </c>
      <c r="C284" s="22" t="s">
        <v>438</v>
      </c>
    </row>
    <row r="285" spans="1:3">
      <c r="A285" s="23">
        <v>4741</v>
      </c>
      <c r="B285" s="21" t="s">
        <v>711</v>
      </c>
      <c r="C285" s="22" t="s">
        <v>438</v>
      </c>
    </row>
    <row r="286" spans="1:3">
      <c r="A286" s="23">
        <v>4742</v>
      </c>
      <c r="B286" s="21" t="s">
        <v>712</v>
      </c>
      <c r="C286" s="22" t="s">
        <v>438</v>
      </c>
    </row>
    <row r="287" spans="1:3">
      <c r="A287" s="23">
        <v>4751</v>
      </c>
      <c r="B287" s="21" t="s">
        <v>713</v>
      </c>
      <c r="C287" s="22" t="s">
        <v>438</v>
      </c>
    </row>
    <row r="288" spans="1:3">
      <c r="A288" s="23">
        <v>4752</v>
      </c>
      <c r="B288" s="21" t="s">
        <v>714</v>
      </c>
      <c r="C288" s="22" t="s">
        <v>438</v>
      </c>
    </row>
    <row r="289" spans="1:3">
      <c r="A289" s="23">
        <v>4753</v>
      </c>
      <c r="B289" s="21" t="s">
        <v>715</v>
      </c>
      <c r="C289" s="22" t="s">
        <v>438</v>
      </c>
    </row>
    <row r="290" spans="1:3">
      <c r="A290" s="23">
        <v>4754</v>
      </c>
      <c r="B290" s="21" t="s">
        <v>716</v>
      </c>
      <c r="C290" s="22" t="s">
        <v>438</v>
      </c>
    </row>
    <row r="291" spans="1:3">
      <c r="A291" s="23">
        <v>4755</v>
      </c>
      <c r="B291" s="21" t="s">
        <v>717</v>
      </c>
      <c r="C291" s="22" t="s">
        <v>438</v>
      </c>
    </row>
    <row r="292" spans="1:3">
      <c r="A292" s="23">
        <v>4759</v>
      </c>
      <c r="B292" s="21" t="s">
        <v>718</v>
      </c>
      <c r="C292" s="22" t="s">
        <v>438</v>
      </c>
    </row>
    <row r="293" spans="1:3">
      <c r="A293" s="23">
        <v>4761</v>
      </c>
      <c r="B293" s="21" t="s">
        <v>719</v>
      </c>
      <c r="C293" s="22" t="s">
        <v>438</v>
      </c>
    </row>
    <row r="294" spans="1:3">
      <c r="A294" s="23">
        <v>4762</v>
      </c>
      <c r="B294" s="21" t="s">
        <v>720</v>
      </c>
      <c r="C294" s="22" t="s">
        <v>438</v>
      </c>
    </row>
    <row r="295" spans="1:3">
      <c r="A295" s="23">
        <v>4769</v>
      </c>
      <c r="B295" s="21" t="s">
        <v>721</v>
      </c>
      <c r="C295" s="22" t="s">
        <v>438</v>
      </c>
    </row>
    <row r="296" spans="1:3">
      <c r="A296" s="23">
        <v>4771</v>
      </c>
      <c r="B296" s="21" t="s">
        <v>722</v>
      </c>
      <c r="C296" s="22" t="s">
        <v>438</v>
      </c>
    </row>
    <row r="297" spans="1:3">
      <c r="A297" s="23">
        <v>4772</v>
      </c>
      <c r="B297" s="21" t="s">
        <v>723</v>
      </c>
      <c r="C297" s="22" t="s">
        <v>438</v>
      </c>
    </row>
    <row r="298" spans="1:3">
      <c r="A298" s="23">
        <v>4773</v>
      </c>
      <c r="B298" s="21" t="s">
        <v>724</v>
      </c>
      <c r="C298" s="22" t="s">
        <v>438</v>
      </c>
    </row>
    <row r="299" spans="1:3">
      <c r="A299" s="23">
        <v>4774</v>
      </c>
      <c r="B299" s="21" t="s">
        <v>725</v>
      </c>
      <c r="C299" s="22" t="s">
        <v>438</v>
      </c>
    </row>
    <row r="300" spans="1:3">
      <c r="A300" s="23">
        <v>4775</v>
      </c>
      <c r="B300" s="21" t="s">
        <v>726</v>
      </c>
      <c r="C300" s="22" t="s">
        <v>438</v>
      </c>
    </row>
    <row r="301" spans="1:3">
      <c r="A301" s="23">
        <v>4781</v>
      </c>
      <c r="B301" s="21" t="s">
        <v>727</v>
      </c>
      <c r="C301" s="22" t="s">
        <v>438</v>
      </c>
    </row>
    <row r="302" spans="1:3">
      <c r="A302" s="23">
        <v>4782</v>
      </c>
      <c r="B302" s="21" t="s">
        <v>728</v>
      </c>
      <c r="C302" s="22" t="s">
        <v>438</v>
      </c>
    </row>
    <row r="303" spans="1:3">
      <c r="A303" s="23">
        <v>4789</v>
      </c>
      <c r="B303" s="21" t="s">
        <v>729</v>
      </c>
      <c r="C303" s="22" t="s">
        <v>438</v>
      </c>
    </row>
    <row r="304" spans="1:3">
      <c r="A304" s="23">
        <v>4791</v>
      </c>
      <c r="B304" s="21" t="s">
        <v>730</v>
      </c>
      <c r="C304" s="22" t="s">
        <v>438</v>
      </c>
    </row>
    <row r="305" spans="1:3">
      <c r="A305" s="23">
        <v>4792</v>
      </c>
      <c r="B305" s="21" t="s">
        <v>731</v>
      </c>
      <c r="C305" s="22" t="s">
        <v>438</v>
      </c>
    </row>
    <row r="306" spans="1:3">
      <c r="A306" s="23">
        <v>4799</v>
      </c>
      <c r="B306" s="21" t="s">
        <v>732</v>
      </c>
      <c r="C306" s="22" t="s">
        <v>438</v>
      </c>
    </row>
    <row r="307" spans="1:3">
      <c r="A307" s="23">
        <v>4911</v>
      </c>
      <c r="B307" s="21" t="s">
        <v>733</v>
      </c>
      <c r="C307" s="22" t="s">
        <v>437</v>
      </c>
    </row>
    <row r="308" spans="1:3">
      <c r="A308" s="23">
        <v>4912</v>
      </c>
      <c r="B308" s="21" t="s">
        <v>734</v>
      </c>
      <c r="C308" s="22" t="s">
        <v>437</v>
      </c>
    </row>
    <row r="309" spans="1:3">
      <c r="A309" s="23">
        <v>4921</v>
      </c>
      <c r="B309" s="21" t="s">
        <v>735</v>
      </c>
      <c r="C309" s="22" t="s">
        <v>437</v>
      </c>
    </row>
    <row r="310" spans="1:3">
      <c r="A310" s="23">
        <v>4922</v>
      </c>
      <c r="B310" s="21" t="s">
        <v>736</v>
      </c>
      <c r="C310" s="22" t="s">
        <v>437</v>
      </c>
    </row>
    <row r="311" spans="1:3">
      <c r="A311" s="23">
        <v>4923</v>
      </c>
      <c r="B311" s="21" t="s">
        <v>737</v>
      </c>
      <c r="C311" s="22" t="s">
        <v>437</v>
      </c>
    </row>
    <row r="312" spans="1:3">
      <c r="A312" s="23">
        <v>4930</v>
      </c>
      <c r="B312" s="21" t="s">
        <v>738</v>
      </c>
      <c r="C312" s="22" t="s">
        <v>437</v>
      </c>
    </row>
    <row r="313" spans="1:3">
      <c r="A313" s="23">
        <v>5011</v>
      </c>
      <c r="B313" s="21" t="s">
        <v>739</v>
      </c>
      <c r="C313" s="22" t="s">
        <v>437</v>
      </c>
    </row>
    <row r="314" spans="1:3">
      <c r="A314" s="23">
        <v>5012</v>
      </c>
      <c r="B314" s="21" t="s">
        <v>740</v>
      </c>
      <c r="C314" s="22" t="s">
        <v>437</v>
      </c>
    </row>
    <row r="315" spans="1:3">
      <c r="A315" s="23">
        <v>5021</v>
      </c>
      <c r="B315" s="21" t="s">
        <v>741</v>
      </c>
      <c r="C315" s="22" t="s">
        <v>437</v>
      </c>
    </row>
    <row r="316" spans="1:3">
      <c r="A316" s="23">
        <v>5022</v>
      </c>
      <c r="B316" s="21" t="s">
        <v>742</v>
      </c>
      <c r="C316" s="22" t="s">
        <v>437</v>
      </c>
    </row>
    <row r="317" spans="1:3">
      <c r="A317" s="23">
        <v>5111</v>
      </c>
      <c r="B317" s="21" t="s">
        <v>743</v>
      </c>
      <c r="C317" s="22" t="s">
        <v>437</v>
      </c>
    </row>
    <row r="318" spans="1:3">
      <c r="A318" s="23">
        <v>5112</v>
      </c>
      <c r="B318" s="21" t="s">
        <v>744</v>
      </c>
      <c r="C318" s="22" t="s">
        <v>437</v>
      </c>
    </row>
    <row r="319" spans="1:3">
      <c r="A319" s="23">
        <v>5121</v>
      </c>
      <c r="B319" s="21" t="s">
        <v>745</v>
      </c>
      <c r="C319" s="22" t="s">
        <v>437</v>
      </c>
    </row>
    <row r="320" spans="1:3">
      <c r="A320" s="23">
        <v>5122</v>
      </c>
      <c r="B320" s="21" t="s">
        <v>746</v>
      </c>
      <c r="C320" s="22" t="s">
        <v>437</v>
      </c>
    </row>
    <row r="321" spans="1:3">
      <c r="A321" s="23">
        <v>5210</v>
      </c>
      <c r="B321" s="21" t="s">
        <v>747</v>
      </c>
      <c r="C321" s="22" t="s">
        <v>437</v>
      </c>
    </row>
    <row r="322" spans="1:3">
      <c r="A322" s="23">
        <v>5221</v>
      </c>
      <c r="B322" s="21" t="s">
        <v>748</v>
      </c>
      <c r="C322" s="22" t="s">
        <v>437</v>
      </c>
    </row>
    <row r="323" spans="1:3">
      <c r="A323" s="23">
        <v>5222</v>
      </c>
      <c r="B323" s="21" t="s">
        <v>749</v>
      </c>
      <c r="C323" s="22" t="s">
        <v>437</v>
      </c>
    </row>
    <row r="324" spans="1:3">
      <c r="A324" s="23">
        <v>5223</v>
      </c>
      <c r="B324" s="21" t="s">
        <v>750</v>
      </c>
      <c r="C324" s="22" t="s">
        <v>437</v>
      </c>
    </row>
    <row r="325" spans="1:3">
      <c r="A325" s="23">
        <v>5224</v>
      </c>
      <c r="B325" s="21" t="s">
        <v>751</v>
      </c>
      <c r="C325" s="22" t="s">
        <v>437</v>
      </c>
    </row>
    <row r="326" spans="1:3">
      <c r="A326" s="23">
        <v>5229</v>
      </c>
      <c r="B326" s="21" t="s">
        <v>752</v>
      </c>
      <c r="C326" s="22" t="s">
        <v>437</v>
      </c>
    </row>
    <row r="327" spans="1:3">
      <c r="A327" s="23">
        <v>5310</v>
      </c>
      <c r="B327" s="21" t="s">
        <v>753</v>
      </c>
      <c r="C327" s="22" t="s">
        <v>437</v>
      </c>
    </row>
    <row r="328" spans="1:3">
      <c r="A328" s="23">
        <v>5320</v>
      </c>
      <c r="B328" s="21" t="s">
        <v>754</v>
      </c>
      <c r="C328" s="22" t="s">
        <v>437</v>
      </c>
    </row>
    <row r="329" spans="1:3">
      <c r="A329" s="23">
        <v>5511</v>
      </c>
      <c r="B329" s="21" t="s">
        <v>755</v>
      </c>
      <c r="C329" s="22" t="s">
        <v>437</v>
      </c>
    </row>
    <row r="330" spans="1:3">
      <c r="A330" s="23">
        <v>5512</v>
      </c>
      <c r="B330" s="21" t="s">
        <v>756</v>
      </c>
      <c r="C330" s="22" t="s">
        <v>437</v>
      </c>
    </row>
    <row r="331" spans="1:3">
      <c r="A331" s="23">
        <v>5513</v>
      </c>
      <c r="B331" s="21" t="s">
        <v>757</v>
      </c>
      <c r="C331" s="22" t="s">
        <v>437</v>
      </c>
    </row>
    <row r="332" spans="1:3">
      <c r="A332" s="20">
        <v>5514</v>
      </c>
      <c r="B332" s="21" t="s">
        <v>758</v>
      </c>
      <c r="C332" s="22" t="s">
        <v>437</v>
      </c>
    </row>
    <row r="333" spans="1:3">
      <c r="A333" s="23">
        <v>5519</v>
      </c>
      <c r="B333" s="21" t="s">
        <v>759</v>
      </c>
      <c r="C333" s="22" t="s">
        <v>437</v>
      </c>
    </row>
    <row r="334" spans="1:3">
      <c r="A334" s="23">
        <v>5520</v>
      </c>
      <c r="B334" s="21" t="s">
        <v>760</v>
      </c>
      <c r="C334" s="22" t="s">
        <v>437</v>
      </c>
    </row>
    <row r="335" spans="1:3">
      <c r="A335" s="23">
        <v>5530</v>
      </c>
      <c r="B335" s="21" t="s">
        <v>761</v>
      </c>
      <c r="C335" s="22" t="s">
        <v>437</v>
      </c>
    </row>
    <row r="336" spans="1:3">
      <c r="A336" s="23">
        <v>5590</v>
      </c>
      <c r="B336" s="21" t="s">
        <v>762</v>
      </c>
      <c r="C336" s="22" t="s">
        <v>437</v>
      </c>
    </row>
    <row r="337" spans="1:3">
      <c r="A337" s="23">
        <v>5611</v>
      </c>
      <c r="B337" s="21" t="s">
        <v>763</v>
      </c>
      <c r="C337" s="22" t="s">
        <v>437</v>
      </c>
    </row>
    <row r="338" spans="1:3">
      <c r="A338" s="23">
        <v>5612</v>
      </c>
      <c r="B338" s="21" t="s">
        <v>764</v>
      </c>
      <c r="C338" s="22" t="s">
        <v>437</v>
      </c>
    </row>
    <row r="339" spans="1:3">
      <c r="A339" s="23">
        <v>5613</v>
      </c>
      <c r="B339" s="21" t="s">
        <v>765</v>
      </c>
      <c r="C339" s="22" t="s">
        <v>437</v>
      </c>
    </row>
    <row r="340" spans="1:3">
      <c r="A340" s="23">
        <v>5619</v>
      </c>
      <c r="B340" s="21" t="s">
        <v>766</v>
      </c>
      <c r="C340" s="22" t="s">
        <v>437</v>
      </c>
    </row>
    <row r="341" spans="1:3">
      <c r="A341" s="23">
        <v>5621</v>
      </c>
      <c r="B341" s="21" t="s">
        <v>767</v>
      </c>
      <c r="C341" s="22" t="s">
        <v>437</v>
      </c>
    </row>
    <row r="342" spans="1:3">
      <c r="A342" s="23">
        <v>5629</v>
      </c>
      <c r="B342" s="21" t="s">
        <v>768</v>
      </c>
      <c r="C342" s="22" t="s">
        <v>437</v>
      </c>
    </row>
    <row r="343" spans="1:3">
      <c r="A343" s="23">
        <v>5630</v>
      </c>
      <c r="B343" s="21" t="s">
        <v>769</v>
      </c>
      <c r="C343" s="22" t="s">
        <v>437</v>
      </c>
    </row>
    <row r="344" spans="1:3">
      <c r="A344" s="23">
        <v>5811</v>
      </c>
      <c r="B344" s="21" t="s">
        <v>770</v>
      </c>
      <c r="C344" s="22" t="s">
        <v>437</v>
      </c>
    </row>
    <row r="345" spans="1:3">
      <c r="A345" s="23">
        <v>5812</v>
      </c>
      <c r="B345" s="21" t="s">
        <v>771</v>
      </c>
      <c r="C345" s="22" t="s">
        <v>437</v>
      </c>
    </row>
    <row r="346" spans="1:3">
      <c r="A346" s="23">
        <v>5813</v>
      </c>
      <c r="B346" s="21" t="s">
        <v>772</v>
      </c>
      <c r="C346" s="22" t="s">
        <v>437</v>
      </c>
    </row>
    <row r="347" spans="1:3">
      <c r="A347" s="23">
        <v>5819</v>
      </c>
      <c r="B347" s="21" t="s">
        <v>773</v>
      </c>
      <c r="C347" s="22" t="s">
        <v>437</v>
      </c>
    </row>
    <row r="348" spans="1:3">
      <c r="A348" s="23">
        <v>5820</v>
      </c>
      <c r="B348" s="21" t="s">
        <v>774</v>
      </c>
      <c r="C348" s="22" t="s">
        <v>437</v>
      </c>
    </row>
    <row r="349" spans="1:3">
      <c r="A349" s="23">
        <v>5911</v>
      </c>
      <c r="B349" s="21" t="s">
        <v>775</v>
      </c>
      <c r="C349" s="22" t="s">
        <v>437</v>
      </c>
    </row>
    <row r="350" spans="1:3">
      <c r="A350" s="23">
        <v>5912</v>
      </c>
      <c r="B350" s="21" t="s">
        <v>776</v>
      </c>
      <c r="C350" s="22" t="s">
        <v>437</v>
      </c>
    </row>
    <row r="351" spans="1:3">
      <c r="A351" s="23">
        <v>5913</v>
      </c>
      <c r="B351" s="21" t="s">
        <v>777</v>
      </c>
      <c r="C351" s="22" t="s">
        <v>437</v>
      </c>
    </row>
    <row r="352" spans="1:3">
      <c r="A352" s="23">
        <v>5914</v>
      </c>
      <c r="B352" s="21" t="s">
        <v>778</v>
      </c>
      <c r="C352" s="22" t="s">
        <v>437</v>
      </c>
    </row>
    <row r="353" spans="1:3">
      <c r="A353" s="23">
        <v>5920</v>
      </c>
      <c r="B353" s="21" t="s">
        <v>779</v>
      </c>
      <c r="C353" s="22" t="s">
        <v>437</v>
      </c>
    </row>
    <row r="354" spans="1:3">
      <c r="A354" s="23">
        <v>6010</v>
      </c>
      <c r="B354" s="21" t="s">
        <v>780</v>
      </c>
      <c r="C354" s="22" t="s">
        <v>437</v>
      </c>
    </row>
    <row r="355" spans="1:3">
      <c r="A355" s="23">
        <v>6020</v>
      </c>
      <c r="B355" s="21" t="s">
        <v>781</v>
      </c>
      <c r="C355" s="22" t="s">
        <v>437</v>
      </c>
    </row>
    <row r="356" spans="1:3">
      <c r="A356" s="23">
        <v>6110</v>
      </c>
      <c r="B356" s="21" t="s">
        <v>782</v>
      </c>
      <c r="C356" s="22" t="s">
        <v>437</v>
      </c>
    </row>
    <row r="357" spans="1:3">
      <c r="A357" s="23">
        <v>6120</v>
      </c>
      <c r="B357" s="21" t="s">
        <v>783</v>
      </c>
      <c r="C357" s="22" t="s">
        <v>437</v>
      </c>
    </row>
    <row r="358" spans="1:3">
      <c r="A358" s="23">
        <v>6130</v>
      </c>
      <c r="B358" s="21" t="s">
        <v>784</v>
      </c>
      <c r="C358" s="22" t="s">
        <v>437</v>
      </c>
    </row>
    <row r="359" spans="1:3">
      <c r="A359" s="23">
        <v>6190</v>
      </c>
      <c r="B359" s="21" t="s">
        <v>785</v>
      </c>
      <c r="C359" s="22" t="s">
        <v>437</v>
      </c>
    </row>
    <row r="360" spans="1:3">
      <c r="A360" s="23">
        <v>6201</v>
      </c>
      <c r="B360" s="21" t="s">
        <v>786</v>
      </c>
      <c r="C360" s="22" t="s">
        <v>437</v>
      </c>
    </row>
    <row r="361" spans="1:3">
      <c r="A361" s="23">
        <v>6202</v>
      </c>
      <c r="B361" s="21" t="s">
        <v>787</v>
      </c>
      <c r="C361" s="22" t="s">
        <v>437</v>
      </c>
    </row>
    <row r="362" spans="1:3">
      <c r="A362" s="23">
        <v>6209</v>
      </c>
      <c r="B362" s="21" t="s">
        <v>788</v>
      </c>
      <c r="C362" s="22" t="s">
        <v>437</v>
      </c>
    </row>
    <row r="363" spans="1:3">
      <c r="A363" s="23">
        <v>6311</v>
      </c>
      <c r="B363" s="21" t="s">
        <v>789</v>
      </c>
      <c r="C363" s="22" t="s">
        <v>437</v>
      </c>
    </row>
    <row r="364" spans="1:3">
      <c r="A364" s="23">
        <v>6312</v>
      </c>
      <c r="B364" s="21" t="s">
        <v>790</v>
      </c>
      <c r="C364" s="22" t="s">
        <v>437</v>
      </c>
    </row>
    <row r="365" spans="1:3">
      <c r="A365" s="23">
        <v>6391</v>
      </c>
      <c r="B365" s="21" t="s">
        <v>791</v>
      </c>
      <c r="C365" s="22" t="s">
        <v>437</v>
      </c>
    </row>
    <row r="366" spans="1:3">
      <c r="A366" s="23">
        <v>6399</v>
      </c>
      <c r="B366" s="21" t="s">
        <v>792</v>
      </c>
      <c r="C366" s="22" t="s">
        <v>437</v>
      </c>
    </row>
    <row r="367" spans="1:3">
      <c r="A367" s="23">
        <v>6411</v>
      </c>
      <c r="B367" s="21" t="s">
        <v>793</v>
      </c>
      <c r="C367" s="22" t="s">
        <v>437</v>
      </c>
    </row>
    <row r="368" spans="1:3">
      <c r="A368" s="23">
        <v>6412</v>
      </c>
      <c r="B368" s="21" t="s">
        <v>794</v>
      </c>
      <c r="C368" s="22" t="s">
        <v>437</v>
      </c>
    </row>
    <row r="369" spans="1:3">
      <c r="A369" s="23">
        <v>6421</v>
      </c>
      <c r="B369" s="21" t="s">
        <v>795</v>
      </c>
      <c r="C369" s="22" t="s">
        <v>437</v>
      </c>
    </row>
    <row r="370" spans="1:3">
      <c r="A370" s="23">
        <v>6422</v>
      </c>
      <c r="B370" s="21" t="s">
        <v>796</v>
      </c>
      <c r="C370" s="22" t="s">
        <v>437</v>
      </c>
    </row>
    <row r="371" spans="1:3">
      <c r="A371" s="23">
        <v>6423</v>
      </c>
      <c r="B371" s="21" t="s">
        <v>797</v>
      </c>
      <c r="C371" s="22" t="s">
        <v>437</v>
      </c>
    </row>
    <row r="372" spans="1:3">
      <c r="A372" s="23">
        <v>6424</v>
      </c>
      <c r="B372" s="21" t="s">
        <v>798</v>
      </c>
      <c r="C372" s="22" t="s">
        <v>437</v>
      </c>
    </row>
    <row r="373" spans="1:3">
      <c r="A373" s="23">
        <v>6431</v>
      </c>
      <c r="B373" s="21" t="s">
        <v>799</v>
      </c>
      <c r="C373" s="22" t="s">
        <v>437</v>
      </c>
    </row>
    <row r="374" spans="1:3">
      <c r="A374" s="23">
        <v>6432</v>
      </c>
      <c r="B374" s="21" t="s">
        <v>800</v>
      </c>
      <c r="C374" s="22" t="s">
        <v>437</v>
      </c>
    </row>
    <row r="375" spans="1:3">
      <c r="A375" s="23">
        <v>6491</v>
      </c>
      <c r="B375" s="21" t="s">
        <v>801</v>
      </c>
      <c r="C375" s="22" t="s">
        <v>437</v>
      </c>
    </row>
    <row r="376" spans="1:3">
      <c r="A376" s="23">
        <v>6492</v>
      </c>
      <c r="B376" s="21" t="s">
        <v>802</v>
      </c>
      <c r="C376" s="22" t="s">
        <v>437</v>
      </c>
    </row>
    <row r="377" spans="1:3">
      <c r="A377" s="23">
        <v>6493</v>
      </c>
      <c r="B377" s="21" t="s">
        <v>803</v>
      </c>
      <c r="C377" s="22" t="s">
        <v>437</v>
      </c>
    </row>
    <row r="378" spans="1:3">
      <c r="A378" s="23">
        <v>6494</v>
      </c>
      <c r="B378" s="21" t="s">
        <v>804</v>
      </c>
      <c r="C378" s="22" t="s">
        <v>437</v>
      </c>
    </row>
    <row r="379" spans="1:3">
      <c r="A379" s="23">
        <v>6495</v>
      </c>
      <c r="B379" s="21" t="s">
        <v>805</v>
      </c>
      <c r="C379" s="22" t="s">
        <v>437</v>
      </c>
    </row>
    <row r="380" spans="1:3">
      <c r="A380" s="23">
        <v>6499</v>
      </c>
      <c r="B380" s="21" t="s">
        <v>806</v>
      </c>
      <c r="C380" s="22" t="s">
        <v>437</v>
      </c>
    </row>
    <row r="381" spans="1:3">
      <c r="A381" s="23">
        <v>6511</v>
      </c>
      <c r="B381" s="21" t="s">
        <v>807</v>
      </c>
      <c r="C381" s="22" t="s">
        <v>437</v>
      </c>
    </row>
    <row r="382" spans="1:3">
      <c r="A382" s="23">
        <v>6512</v>
      </c>
      <c r="B382" s="21" t="s">
        <v>808</v>
      </c>
      <c r="C382" s="22" t="s">
        <v>437</v>
      </c>
    </row>
    <row r="383" spans="1:3">
      <c r="A383" s="23">
        <v>6513</v>
      </c>
      <c r="B383" s="21" t="s">
        <v>809</v>
      </c>
      <c r="C383" s="22" t="s">
        <v>437</v>
      </c>
    </row>
    <row r="384" spans="1:3">
      <c r="A384" s="23">
        <v>6514</v>
      </c>
      <c r="B384" s="21" t="s">
        <v>810</v>
      </c>
      <c r="C384" s="22" t="s">
        <v>437</v>
      </c>
    </row>
    <row r="385" spans="1:3">
      <c r="A385" s="23">
        <v>6521</v>
      </c>
      <c r="B385" s="21" t="s">
        <v>811</v>
      </c>
      <c r="C385" s="22" t="s">
        <v>437</v>
      </c>
    </row>
    <row r="386" spans="1:3">
      <c r="A386" s="23">
        <v>6522</v>
      </c>
      <c r="B386" s="21" t="s">
        <v>812</v>
      </c>
      <c r="C386" s="22" t="s">
        <v>437</v>
      </c>
    </row>
    <row r="387" spans="1:3">
      <c r="A387" s="23">
        <v>6531</v>
      </c>
      <c r="B387" s="21" t="s">
        <v>813</v>
      </c>
      <c r="C387" s="22" t="s">
        <v>437</v>
      </c>
    </row>
    <row r="388" spans="1:3">
      <c r="A388" s="23">
        <v>6532</v>
      </c>
      <c r="B388" s="21" t="s">
        <v>814</v>
      </c>
      <c r="C388" s="22" t="s">
        <v>437</v>
      </c>
    </row>
    <row r="389" spans="1:3">
      <c r="A389" s="23">
        <v>6611</v>
      </c>
      <c r="B389" s="21" t="s">
        <v>815</v>
      </c>
      <c r="C389" s="22" t="s">
        <v>437</v>
      </c>
    </row>
    <row r="390" spans="1:3">
      <c r="A390" s="23">
        <v>6612</v>
      </c>
      <c r="B390" s="21" t="s">
        <v>816</v>
      </c>
      <c r="C390" s="22" t="s">
        <v>437</v>
      </c>
    </row>
    <row r="391" spans="1:3">
      <c r="A391" s="23">
        <v>6613</v>
      </c>
      <c r="B391" s="21" t="s">
        <v>817</v>
      </c>
      <c r="C391" s="22" t="s">
        <v>437</v>
      </c>
    </row>
    <row r="392" spans="1:3">
      <c r="A392" s="23">
        <v>6614</v>
      </c>
      <c r="B392" s="21" t="s">
        <v>818</v>
      </c>
      <c r="C392" s="22" t="s">
        <v>437</v>
      </c>
    </row>
    <row r="393" spans="1:3">
      <c r="A393" s="23">
        <v>6615</v>
      </c>
      <c r="B393" s="21" t="s">
        <v>819</v>
      </c>
      <c r="C393" s="22" t="s">
        <v>437</v>
      </c>
    </row>
    <row r="394" spans="1:3">
      <c r="A394" s="23">
        <v>6619</v>
      </c>
      <c r="B394" s="21" t="s">
        <v>820</v>
      </c>
      <c r="C394" s="22" t="s">
        <v>437</v>
      </c>
    </row>
    <row r="395" spans="1:3">
      <c r="A395" s="23">
        <v>6621</v>
      </c>
      <c r="B395" s="21" t="s">
        <v>821</v>
      </c>
      <c r="C395" s="22" t="s">
        <v>437</v>
      </c>
    </row>
    <row r="396" spans="1:3">
      <c r="A396" s="23">
        <v>6629</v>
      </c>
      <c r="B396" s="21" t="s">
        <v>822</v>
      </c>
      <c r="C396" s="22" t="s">
        <v>437</v>
      </c>
    </row>
    <row r="397" spans="1:3">
      <c r="A397" s="23">
        <v>6630</v>
      </c>
      <c r="B397" s="21" t="s">
        <v>823</v>
      </c>
      <c r="C397" s="22" t="s">
        <v>437</v>
      </c>
    </row>
    <row r="398" spans="1:3">
      <c r="A398" s="23">
        <v>6810</v>
      </c>
      <c r="B398" s="21" t="s">
        <v>824</v>
      </c>
      <c r="C398" s="22" t="s">
        <v>437</v>
      </c>
    </row>
    <row r="399" spans="1:3">
      <c r="A399" s="23">
        <v>6820</v>
      </c>
      <c r="B399" s="21" t="s">
        <v>825</v>
      </c>
      <c r="C399" s="22" t="s">
        <v>437</v>
      </c>
    </row>
    <row r="400" spans="1:3">
      <c r="A400" s="23">
        <v>6910</v>
      </c>
      <c r="B400" s="21" t="s">
        <v>826</v>
      </c>
      <c r="C400" s="22" t="s">
        <v>437</v>
      </c>
    </row>
    <row r="401" spans="1:3">
      <c r="A401" s="23">
        <v>6920</v>
      </c>
      <c r="B401" s="21" t="s">
        <v>827</v>
      </c>
      <c r="C401" s="22" t="s">
        <v>437</v>
      </c>
    </row>
    <row r="402" spans="1:3">
      <c r="A402" s="23">
        <v>7010</v>
      </c>
      <c r="B402" s="21" t="s">
        <v>828</v>
      </c>
      <c r="C402" s="22" t="s">
        <v>437</v>
      </c>
    </row>
    <row r="403" spans="1:3">
      <c r="A403" s="23">
        <v>7020</v>
      </c>
      <c r="B403" s="21" t="s">
        <v>829</v>
      </c>
      <c r="C403" s="22" t="s">
        <v>437</v>
      </c>
    </row>
    <row r="404" spans="1:3">
      <c r="A404" s="23">
        <v>7110</v>
      </c>
      <c r="B404" s="21" t="s">
        <v>830</v>
      </c>
      <c r="C404" s="22" t="s">
        <v>437</v>
      </c>
    </row>
    <row r="405" spans="1:3">
      <c r="A405" s="23">
        <v>7120</v>
      </c>
      <c r="B405" s="21" t="s">
        <v>831</v>
      </c>
      <c r="C405" s="22" t="s">
        <v>437</v>
      </c>
    </row>
    <row r="406" spans="1:3">
      <c r="A406" s="23">
        <v>7210</v>
      </c>
      <c r="B406" s="21" t="s">
        <v>832</v>
      </c>
      <c r="C406" s="22" t="s">
        <v>437</v>
      </c>
    </row>
    <row r="407" spans="1:3">
      <c r="A407" s="23">
        <v>7220</v>
      </c>
      <c r="B407" s="21" t="s">
        <v>833</v>
      </c>
      <c r="C407" s="22" t="s">
        <v>437</v>
      </c>
    </row>
    <row r="408" spans="1:3">
      <c r="A408" s="23">
        <v>7310</v>
      </c>
      <c r="B408" s="21" t="s">
        <v>834</v>
      </c>
      <c r="C408" s="22" t="s">
        <v>437</v>
      </c>
    </row>
    <row r="409" spans="1:3">
      <c r="A409" s="23">
        <v>7320</v>
      </c>
      <c r="B409" s="21" t="s">
        <v>835</v>
      </c>
      <c r="C409" s="22" t="s">
        <v>437</v>
      </c>
    </row>
    <row r="410" spans="1:3">
      <c r="A410" s="23">
        <v>7410</v>
      </c>
      <c r="B410" s="21" t="s">
        <v>836</v>
      </c>
      <c r="C410" s="22" t="s">
        <v>437</v>
      </c>
    </row>
    <row r="411" spans="1:3">
      <c r="A411" s="23">
        <v>7420</v>
      </c>
      <c r="B411" s="21" t="s">
        <v>837</v>
      </c>
      <c r="C411" s="22" t="s">
        <v>437</v>
      </c>
    </row>
    <row r="412" spans="1:3">
      <c r="A412" s="23">
        <v>7490</v>
      </c>
      <c r="B412" s="21" t="s">
        <v>838</v>
      </c>
      <c r="C412" s="22" t="s">
        <v>437</v>
      </c>
    </row>
    <row r="413" spans="1:3">
      <c r="A413" s="23">
        <v>7500</v>
      </c>
      <c r="B413" s="21" t="s">
        <v>839</v>
      </c>
      <c r="C413" s="22" t="s">
        <v>437</v>
      </c>
    </row>
    <row r="414" spans="1:3">
      <c r="A414" s="23">
        <v>7710</v>
      </c>
      <c r="B414" s="21" t="s">
        <v>840</v>
      </c>
      <c r="C414" s="22" t="s">
        <v>437</v>
      </c>
    </row>
    <row r="415" spans="1:3">
      <c r="A415" s="23">
        <v>7721</v>
      </c>
      <c r="B415" s="21" t="s">
        <v>841</v>
      </c>
      <c r="C415" s="22" t="s">
        <v>437</v>
      </c>
    </row>
    <row r="416" spans="1:3">
      <c r="A416" s="23">
        <v>7722</v>
      </c>
      <c r="B416" s="21" t="s">
        <v>842</v>
      </c>
      <c r="C416" s="22" t="s">
        <v>437</v>
      </c>
    </row>
    <row r="417" spans="1:3">
      <c r="A417" s="23">
        <v>7729</v>
      </c>
      <c r="B417" s="21" t="s">
        <v>843</v>
      </c>
      <c r="C417" s="22" t="s">
        <v>437</v>
      </c>
    </row>
    <row r="418" spans="1:3">
      <c r="A418" s="23">
        <v>7730</v>
      </c>
      <c r="B418" s="21" t="s">
        <v>844</v>
      </c>
      <c r="C418" s="22" t="s">
        <v>437</v>
      </c>
    </row>
    <row r="419" spans="1:3">
      <c r="A419" s="23">
        <v>7740</v>
      </c>
      <c r="B419" s="21" t="s">
        <v>845</v>
      </c>
      <c r="C419" s="22" t="s">
        <v>437</v>
      </c>
    </row>
    <row r="420" spans="1:3">
      <c r="A420" s="23">
        <v>7810</v>
      </c>
      <c r="B420" s="21" t="s">
        <v>846</v>
      </c>
      <c r="C420" s="22" t="s">
        <v>437</v>
      </c>
    </row>
    <row r="421" spans="1:3">
      <c r="A421" s="23">
        <v>7820</v>
      </c>
      <c r="B421" s="21" t="s">
        <v>847</v>
      </c>
      <c r="C421" s="22" t="s">
        <v>437</v>
      </c>
    </row>
    <row r="422" spans="1:3">
      <c r="A422" s="23">
        <v>7830</v>
      </c>
      <c r="B422" s="21" t="s">
        <v>848</v>
      </c>
      <c r="C422" s="22" t="s">
        <v>437</v>
      </c>
    </row>
    <row r="423" spans="1:3">
      <c r="A423" s="23">
        <v>7911</v>
      </c>
      <c r="B423" s="21" t="s">
        <v>849</v>
      </c>
      <c r="C423" s="22" t="s">
        <v>437</v>
      </c>
    </row>
    <row r="424" spans="1:3">
      <c r="A424" s="23">
        <v>7912</v>
      </c>
      <c r="B424" s="21" t="s">
        <v>850</v>
      </c>
      <c r="C424" s="22" t="s">
        <v>437</v>
      </c>
    </row>
    <row r="425" spans="1:3">
      <c r="A425" s="23">
        <v>7990</v>
      </c>
      <c r="B425" s="21" t="s">
        <v>851</v>
      </c>
      <c r="C425" s="22" t="s">
        <v>437</v>
      </c>
    </row>
    <row r="426" spans="1:3">
      <c r="A426" s="23">
        <v>8010</v>
      </c>
      <c r="B426" s="21" t="s">
        <v>852</v>
      </c>
      <c r="C426" s="22" t="s">
        <v>437</v>
      </c>
    </row>
    <row r="427" spans="1:3">
      <c r="A427" s="23">
        <v>8020</v>
      </c>
      <c r="B427" s="21" t="s">
        <v>853</v>
      </c>
      <c r="C427" s="22" t="s">
        <v>437</v>
      </c>
    </row>
    <row r="428" spans="1:3">
      <c r="A428" s="23">
        <v>8030</v>
      </c>
      <c r="B428" s="21" t="s">
        <v>854</v>
      </c>
      <c r="C428" s="22" t="s">
        <v>437</v>
      </c>
    </row>
    <row r="429" spans="1:3">
      <c r="A429" s="23">
        <v>8110</v>
      </c>
      <c r="B429" s="21" t="s">
        <v>855</v>
      </c>
      <c r="C429" s="22" t="s">
        <v>437</v>
      </c>
    </row>
    <row r="430" spans="1:3">
      <c r="A430" s="23">
        <v>8121</v>
      </c>
      <c r="B430" s="21" t="s">
        <v>856</v>
      </c>
      <c r="C430" s="22" t="s">
        <v>437</v>
      </c>
    </row>
    <row r="431" spans="1:3">
      <c r="A431" s="23">
        <v>8129</v>
      </c>
      <c r="B431" s="21" t="s">
        <v>857</v>
      </c>
      <c r="C431" s="22" t="s">
        <v>437</v>
      </c>
    </row>
    <row r="432" spans="1:3">
      <c r="A432" s="23">
        <v>8130</v>
      </c>
      <c r="B432" s="21" t="s">
        <v>858</v>
      </c>
      <c r="C432" s="22" t="s">
        <v>437</v>
      </c>
    </row>
    <row r="433" spans="1:3">
      <c r="A433" s="23">
        <v>8211</v>
      </c>
      <c r="B433" s="21" t="s">
        <v>859</v>
      </c>
      <c r="C433" s="22" t="s">
        <v>437</v>
      </c>
    </row>
    <row r="434" spans="1:3">
      <c r="A434" s="23">
        <v>8219</v>
      </c>
      <c r="B434" s="21" t="s">
        <v>860</v>
      </c>
      <c r="C434" s="22" t="s">
        <v>437</v>
      </c>
    </row>
    <row r="435" spans="1:3">
      <c r="A435" s="23">
        <v>8220</v>
      </c>
      <c r="B435" s="21" t="s">
        <v>861</v>
      </c>
      <c r="C435" s="22" t="s">
        <v>437</v>
      </c>
    </row>
    <row r="436" spans="1:3">
      <c r="A436" s="23">
        <v>8230</v>
      </c>
      <c r="B436" s="21" t="s">
        <v>862</v>
      </c>
      <c r="C436" s="22" t="s">
        <v>437</v>
      </c>
    </row>
    <row r="437" spans="1:3">
      <c r="A437" s="23">
        <v>8291</v>
      </c>
      <c r="B437" s="21" t="s">
        <v>863</v>
      </c>
      <c r="C437" s="22" t="s">
        <v>437</v>
      </c>
    </row>
    <row r="438" spans="1:3">
      <c r="A438" s="23">
        <v>8292</v>
      </c>
      <c r="B438" s="21" t="s">
        <v>864</v>
      </c>
      <c r="C438" s="22" t="s">
        <v>437</v>
      </c>
    </row>
    <row r="439" spans="1:3">
      <c r="A439" s="23">
        <v>8299</v>
      </c>
      <c r="B439" s="21" t="s">
        <v>865</v>
      </c>
      <c r="C439" s="22" t="s">
        <v>437</v>
      </c>
    </row>
    <row r="440" spans="1:3">
      <c r="A440" s="23">
        <v>8411</v>
      </c>
      <c r="B440" s="21" t="s">
        <v>866</v>
      </c>
      <c r="C440" s="22" t="s">
        <v>437</v>
      </c>
    </row>
    <row r="441" spans="1:3">
      <c r="A441" s="23">
        <v>8412</v>
      </c>
      <c r="B441" s="21" t="s">
        <v>867</v>
      </c>
      <c r="C441" s="22" t="s">
        <v>437</v>
      </c>
    </row>
    <row r="442" spans="1:3">
      <c r="A442" s="23">
        <v>8413</v>
      </c>
      <c r="B442" s="21" t="s">
        <v>868</v>
      </c>
      <c r="C442" s="22" t="s">
        <v>437</v>
      </c>
    </row>
    <row r="443" spans="1:3">
      <c r="A443" s="23">
        <v>8414</v>
      </c>
      <c r="B443" s="21" t="s">
        <v>869</v>
      </c>
      <c r="C443" s="22" t="s">
        <v>437</v>
      </c>
    </row>
    <row r="444" spans="1:3">
      <c r="A444" s="23">
        <v>8415</v>
      </c>
      <c r="B444" s="21" t="s">
        <v>870</v>
      </c>
      <c r="C444" s="22" t="s">
        <v>437</v>
      </c>
    </row>
    <row r="445" spans="1:3">
      <c r="A445" s="23">
        <v>8421</v>
      </c>
      <c r="B445" s="21" t="s">
        <v>871</v>
      </c>
      <c r="C445" s="22" t="s">
        <v>437</v>
      </c>
    </row>
    <row r="446" spans="1:3">
      <c r="A446" s="23">
        <v>8422</v>
      </c>
      <c r="B446" s="21" t="s">
        <v>872</v>
      </c>
      <c r="C446" s="22" t="s">
        <v>437</v>
      </c>
    </row>
    <row r="447" spans="1:3">
      <c r="A447" s="23">
        <v>8423</v>
      </c>
      <c r="B447" s="21" t="s">
        <v>873</v>
      </c>
      <c r="C447" s="22" t="s">
        <v>437</v>
      </c>
    </row>
    <row r="448" spans="1:3">
      <c r="A448" s="23">
        <v>8424</v>
      </c>
      <c r="B448" s="21" t="s">
        <v>874</v>
      </c>
      <c r="C448" s="22" t="s">
        <v>437</v>
      </c>
    </row>
    <row r="449" spans="1:3">
      <c r="A449" s="23">
        <v>8430</v>
      </c>
      <c r="B449" s="21" t="s">
        <v>875</v>
      </c>
      <c r="C449" s="22" t="s">
        <v>437</v>
      </c>
    </row>
    <row r="450" spans="1:3">
      <c r="A450" s="23">
        <v>8511</v>
      </c>
      <c r="B450" s="21" t="s">
        <v>876</v>
      </c>
      <c r="C450" s="22" t="s">
        <v>437</v>
      </c>
    </row>
    <row r="451" spans="1:3">
      <c r="A451" s="23">
        <v>8512</v>
      </c>
      <c r="B451" s="21" t="s">
        <v>877</v>
      </c>
      <c r="C451" s="22" t="s">
        <v>437</v>
      </c>
    </row>
    <row r="452" spans="1:3">
      <c r="A452" s="23">
        <v>8513</v>
      </c>
      <c r="B452" s="21" t="s">
        <v>878</v>
      </c>
      <c r="C452" s="22" t="s">
        <v>437</v>
      </c>
    </row>
    <row r="453" spans="1:3">
      <c r="A453" s="23">
        <v>8521</v>
      </c>
      <c r="B453" s="21" t="s">
        <v>879</v>
      </c>
      <c r="C453" s="22" t="s">
        <v>437</v>
      </c>
    </row>
    <row r="454" spans="1:3">
      <c r="A454" s="23">
        <v>8522</v>
      </c>
      <c r="B454" s="21" t="s">
        <v>880</v>
      </c>
      <c r="C454" s="22" t="s">
        <v>437</v>
      </c>
    </row>
    <row r="455" spans="1:3">
      <c r="A455" s="23">
        <v>8523</v>
      </c>
      <c r="B455" s="21" t="s">
        <v>881</v>
      </c>
      <c r="C455" s="22" t="s">
        <v>437</v>
      </c>
    </row>
    <row r="456" spans="1:3">
      <c r="A456" s="23">
        <v>8530</v>
      </c>
      <c r="B456" s="21" t="s">
        <v>882</v>
      </c>
      <c r="C456" s="22" t="s">
        <v>437</v>
      </c>
    </row>
    <row r="457" spans="1:3">
      <c r="A457" s="23">
        <v>8541</v>
      </c>
      <c r="B457" s="21" t="s">
        <v>883</v>
      </c>
      <c r="C457" s="22" t="s">
        <v>437</v>
      </c>
    </row>
    <row r="458" spans="1:3">
      <c r="A458" s="23">
        <v>8542</v>
      </c>
      <c r="B458" s="21" t="s">
        <v>884</v>
      </c>
      <c r="C458" s="22" t="s">
        <v>437</v>
      </c>
    </row>
    <row r="459" spans="1:3">
      <c r="A459" s="23">
        <v>8543</v>
      </c>
      <c r="B459" s="21" t="s">
        <v>885</v>
      </c>
      <c r="C459" s="22" t="s">
        <v>437</v>
      </c>
    </row>
    <row r="460" spans="1:3">
      <c r="A460" s="23">
        <v>8544</v>
      </c>
      <c r="B460" s="21" t="s">
        <v>886</v>
      </c>
      <c r="C460" s="22" t="s">
        <v>437</v>
      </c>
    </row>
    <row r="461" spans="1:3">
      <c r="A461" s="23">
        <v>8551</v>
      </c>
      <c r="B461" s="21" t="s">
        <v>887</v>
      </c>
      <c r="C461" s="22" t="s">
        <v>437</v>
      </c>
    </row>
    <row r="462" spans="1:3">
      <c r="A462" s="23">
        <v>8552</v>
      </c>
      <c r="B462" s="21" t="s">
        <v>888</v>
      </c>
      <c r="C462" s="22" t="s">
        <v>437</v>
      </c>
    </row>
    <row r="463" spans="1:3">
      <c r="A463" s="23">
        <v>8553</v>
      </c>
      <c r="B463" s="21" t="s">
        <v>889</v>
      </c>
      <c r="C463" s="22" t="s">
        <v>437</v>
      </c>
    </row>
    <row r="464" spans="1:3">
      <c r="A464" s="23">
        <v>8559</v>
      </c>
      <c r="B464" s="21" t="s">
        <v>890</v>
      </c>
      <c r="C464" s="22" t="s">
        <v>437</v>
      </c>
    </row>
    <row r="465" spans="1:3">
      <c r="A465" s="23">
        <v>8560</v>
      </c>
      <c r="B465" s="21" t="s">
        <v>891</v>
      </c>
      <c r="C465" s="22" t="s">
        <v>437</v>
      </c>
    </row>
    <row r="466" spans="1:3">
      <c r="A466" s="23">
        <v>8610</v>
      </c>
      <c r="B466" s="21" t="s">
        <v>892</v>
      </c>
      <c r="C466" s="22" t="s">
        <v>437</v>
      </c>
    </row>
    <row r="467" spans="1:3">
      <c r="A467" s="23">
        <v>8621</v>
      </c>
      <c r="B467" s="21" t="s">
        <v>893</v>
      </c>
      <c r="C467" s="22" t="s">
        <v>437</v>
      </c>
    </row>
    <row r="468" spans="1:3">
      <c r="A468" s="23">
        <v>8622</v>
      </c>
      <c r="B468" s="21" t="s">
        <v>894</v>
      </c>
      <c r="C468" s="22" t="s">
        <v>437</v>
      </c>
    </row>
    <row r="469" spans="1:3">
      <c r="A469" s="23">
        <v>8691</v>
      </c>
      <c r="B469" s="21" t="s">
        <v>895</v>
      </c>
      <c r="C469" s="22" t="s">
        <v>437</v>
      </c>
    </row>
    <row r="470" spans="1:3">
      <c r="A470" s="23">
        <v>8692</v>
      </c>
      <c r="B470" s="21" t="s">
        <v>896</v>
      </c>
      <c r="C470" s="22" t="s">
        <v>437</v>
      </c>
    </row>
    <row r="471" spans="1:3">
      <c r="A471" s="23">
        <v>8699</v>
      </c>
      <c r="B471" s="21" t="s">
        <v>897</v>
      </c>
      <c r="C471" s="22" t="s">
        <v>437</v>
      </c>
    </row>
    <row r="472" spans="1:3">
      <c r="A472" s="23">
        <v>8710</v>
      </c>
      <c r="B472" s="21" t="s">
        <v>898</v>
      </c>
      <c r="C472" s="22" t="s">
        <v>437</v>
      </c>
    </row>
    <row r="473" spans="1:3">
      <c r="A473" s="23">
        <v>8720</v>
      </c>
      <c r="B473" s="21" t="s">
        <v>899</v>
      </c>
      <c r="C473" s="22" t="s">
        <v>437</v>
      </c>
    </row>
    <row r="474" spans="1:3">
      <c r="A474" s="23">
        <v>8730</v>
      </c>
      <c r="B474" s="21" t="s">
        <v>900</v>
      </c>
      <c r="C474" s="22" t="s">
        <v>437</v>
      </c>
    </row>
    <row r="475" spans="1:3">
      <c r="A475" s="23">
        <v>8790</v>
      </c>
      <c r="B475" s="21" t="s">
        <v>901</v>
      </c>
      <c r="C475" s="22" t="s">
        <v>437</v>
      </c>
    </row>
    <row r="476" spans="1:3">
      <c r="A476" s="23">
        <v>8810</v>
      </c>
      <c r="B476" s="21" t="s">
        <v>902</v>
      </c>
      <c r="C476" s="22" t="s">
        <v>437</v>
      </c>
    </row>
    <row r="477" spans="1:3">
      <c r="A477" s="23">
        <v>8890</v>
      </c>
      <c r="B477" s="21" t="s">
        <v>903</v>
      </c>
      <c r="C477" s="22" t="s">
        <v>437</v>
      </c>
    </row>
    <row r="478" spans="1:3">
      <c r="A478" s="23">
        <v>9001</v>
      </c>
      <c r="B478" s="21" t="s">
        <v>904</v>
      </c>
      <c r="C478" s="22" t="s">
        <v>437</v>
      </c>
    </row>
    <row r="479" spans="1:3">
      <c r="A479" s="23">
        <v>9002</v>
      </c>
      <c r="B479" s="21" t="s">
        <v>905</v>
      </c>
      <c r="C479" s="22" t="s">
        <v>437</v>
      </c>
    </row>
    <row r="480" spans="1:3">
      <c r="A480" s="23">
        <v>9003</v>
      </c>
      <c r="B480" s="21" t="s">
        <v>906</v>
      </c>
      <c r="C480" s="22" t="s">
        <v>437</v>
      </c>
    </row>
    <row r="481" spans="1:3">
      <c r="A481" s="23">
        <v>9004</v>
      </c>
      <c r="B481" s="21" t="s">
        <v>907</v>
      </c>
      <c r="C481" s="22" t="s">
        <v>437</v>
      </c>
    </row>
    <row r="482" spans="1:3">
      <c r="A482" s="23">
        <v>9005</v>
      </c>
      <c r="B482" s="21" t="s">
        <v>908</v>
      </c>
      <c r="C482" s="22" t="s">
        <v>437</v>
      </c>
    </row>
    <row r="483" spans="1:3">
      <c r="A483" s="23">
        <v>9006</v>
      </c>
      <c r="B483" s="21" t="s">
        <v>909</v>
      </c>
      <c r="C483" s="22" t="s">
        <v>437</v>
      </c>
    </row>
    <row r="484" spans="1:3">
      <c r="A484" s="23">
        <v>9007</v>
      </c>
      <c r="B484" s="21" t="s">
        <v>910</v>
      </c>
      <c r="C484" s="22" t="s">
        <v>437</v>
      </c>
    </row>
    <row r="485" spans="1:3">
      <c r="A485" s="23">
        <v>9008</v>
      </c>
      <c r="B485" s="21" t="s">
        <v>911</v>
      </c>
      <c r="C485" s="22" t="s">
        <v>437</v>
      </c>
    </row>
    <row r="486" spans="1:3">
      <c r="A486" s="23">
        <v>9101</v>
      </c>
      <c r="B486" s="21" t="s">
        <v>912</v>
      </c>
      <c r="C486" s="22" t="s">
        <v>437</v>
      </c>
    </row>
    <row r="487" spans="1:3">
      <c r="A487" s="23">
        <v>9102</v>
      </c>
      <c r="B487" s="21" t="s">
        <v>913</v>
      </c>
      <c r="C487" s="22" t="s">
        <v>437</v>
      </c>
    </row>
    <row r="488" spans="1:3">
      <c r="A488" s="23">
        <v>9103</v>
      </c>
      <c r="B488" s="21" t="s">
        <v>914</v>
      </c>
      <c r="C488" s="22" t="s">
        <v>437</v>
      </c>
    </row>
    <row r="489" spans="1:3">
      <c r="A489" s="23">
        <v>9200</v>
      </c>
      <c r="B489" s="21" t="s">
        <v>915</v>
      </c>
      <c r="C489" s="22" t="s">
        <v>437</v>
      </c>
    </row>
    <row r="490" spans="1:3">
      <c r="A490" s="23">
        <v>9311</v>
      </c>
      <c r="B490" s="21" t="s">
        <v>916</v>
      </c>
      <c r="C490" s="22" t="s">
        <v>437</v>
      </c>
    </row>
    <row r="491" spans="1:3">
      <c r="A491" s="23">
        <v>9312</v>
      </c>
      <c r="B491" s="21" t="s">
        <v>917</v>
      </c>
      <c r="C491" s="22" t="s">
        <v>437</v>
      </c>
    </row>
    <row r="492" spans="1:3">
      <c r="A492" s="23">
        <v>9319</v>
      </c>
      <c r="B492" s="21" t="s">
        <v>918</v>
      </c>
      <c r="C492" s="22" t="s">
        <v>437</v>
      </c>
    </row>
    <row r="493" spans="1:3">
      <c r="A493" s="23">
        <v>9321</v>
      </c>
      <c r="B493" s="21" t="s">
        <v>919</v>
      </c>
      <c r="C493" s="22" t="s">
        <v>437</v>
      </c>
    </row>
    <row r="494" spans="1:3">
      <c r="A494" s="23">
        <v>9329</v>
      </c>
      <c r="B494" s="21" t="s">
        <v>920</v>
      </c>
      <c r="C494" s="22" t="s">
        <v>437</v>
      </c>
    </row>
    <row r="495" spans="1:3">
      <c r="A495" s="23">
        <v>9411</v>
      </c>
      <c r="B495" s="21" t="s">
        <v>921</v>
      </c>
      <c r="C495" s="22" t="s">
        <v>437</v>
      </c>
    </row>
    <row r="496" spans="1:3">
      <c r="A496" s="23">
        <v>9412</v>
      </c>
      <c r="B496" s="21" t="s">
        <v>922</v>
      </c>
      <c r="C496" s="22" t="s">
        <v>437</v>
      </c>
    </row>
    <row r="497" spans="1:3">
      <c r="A497" s="23">
        <v>9420</v>
      </c>
      <c r="B497" s="21" t="s">
        <v>923</v>
      </c>
      <c r="C497" s="22" t="s">
        <v>437</v>
      </c>
    </row>
    <row r="498" spans="1:3">
      <c r="A498" s="23">
        <v>9491</v>
      </c>
      <c r="B498" s="21" t="s">
        <v>924</v>
      </c>
      <c r="C498" s="22" t="s">
        <v>437</v>
      </c>
    </row>
    <row r="499" spans="1:3">
      <c r="A499" s="23">
        <v>9492</v>
      </c>
      <c r="B499" s="21" t="s">
        <v>925</v>
      </c>
      <c r="C499" s="22" t="s">
        <v>437</v>
      </c>
    </row>
    <row r="500" spans="1:3">
      <c r="A500" s="23">
        <v>9499</v>
      </c>
      <c r="B500" s="21" t="s">
        <v>926</v>
      </c>
      <c r="C500" s="22" t="s">
        <v>437</v>
      </c>
    </row>
    <row r="501" spans="1:3">
      <c r="A501" s="23">
        <v>9511</v>
      </c>
      <c r="B501" s="21" t="s">
        <v>927</v>
      </c>
      <c r="C501" s="22" t="s">
        <v>437</v>
      </c>
    </row>
    <row r="502" spans="1:3">
      <c r="A502" s="23">
        <v>9512</v>
      </c>
      <c r="B502" s="21" t="s">
        <v>928</v>
      </c>
      <c r="C502" s="22" t="s">
        <v>437</v>
      </c>
    </row>
    <row r="503" spans="1:3">
      <c r="A503" s="23">
        <v>9521</v>
      </c>
      <c r="B503" s="21" t="s">
        <v>929</v>
      </c>
      <c r="C503" s="22" t="s">
        <v>437</v>
      </c>
    </row>
    <row r="504" spans="1:3">
      <c r="A504" s="23">
        <v>9522</v>
      </c>
      <c r="B504" s="21" t="s">
        <v>930</v>
      </c>
      <c r="C504" s="22" t="s">
        <v>437</v>
      </c>
    </row>
    <row r="505" spans="1:3">
      <c r="A505" s="23">
        <v>9523</v>
      </c>
      <c r="B505" s="21" t="s">
        <v>931</v>
      </c>
      <c r="C505" s="22" t="s">
        <v>437</v>
      </c>
    </row>
    <row r="506" spans="1:3">
      <c r="A506" s="23">
        <v>9524</v>
      </c>
      <c r="B506" s="21" t="s">
        <v>932</v>
      </c>
      <c r="C506" s="22" t="s">
        <v>437</v>
      </c>
    </row>
    <row r="507" spans="1:3">
      <c r="A507" s="23">
        <v>9529</v>
      </c>
      <c r="B507" s="21" t="s">
        <v>933</v>
      </c>
      <c r="C507" s="22" t="s">
        <v>437</v>
      </c>
    </row>
    <row r="508" spans="1:3">
      <c r="A508" s="23">
        <v>9601</v>
      </c>
      <c r="B508" s="21" t="s">
        <v>934</v>
      </c>
      <c r="C508" s="22" t="s">
        <v>437</v>
      </c>
    </row>
    <row r="509" spans="1:3">
      <c r="A509" s="23">
        <v>9602</v>
      </c>
      <c r="B509" s="21" t="s">
        <v>935</v>
      </c>
      <c r="C509" s="22" t="s">
        <v>437</v>
      </c>
    </row>
    <row r="510" spans="1:3">
      <c r="A510" s="23">
        <v>9603</v>
      </c>
      <c r="B510" s="21" t="s">
        <v>936</v>
      </c>
      <c r="C510" s="22" t="s">
        <v>437</v>
      </c>
    </row>
    <row r="511" spans="1:3">
      <c r="A511" s="23">
        <v>9609</v>
      </c>
      <c r="B511" s="21" t="s">
        <v>937</v>
      </c>
      <c r="C511" s="22" t="s">
        <v>437</v>
      </c>
    </row>
    <row r="512" spans="1:3">
      <c r="A512" s="23">
        <v>9700</v>
      </c>
      <c r="B512" s="21" t="s">
        <v>938</v>
      </c>
      <c r="C512" s="22" t="s">
        <v>437</v>
      </c>
    </row>
    <row r="513" spans="1:3">
      <c r="A513" s="23">
        <v>9810</v>
      </c>
      <c r="B513" s="21" t="s">
        <v>939</v>
      </c>
      <c r="C513" s="22" t="s">
        <v>437</v>
      </c>
    </row>
    <row r="514" spans="1:3">
      <c r="A514" s="23">
        <v>9820</v>
      </c>
      <c r="B514" s="21" t="s">
        <v>940</v>
      </c>
      <c r="C514" s="22" t="s">
        <v>437</v>
      </c>
    </row>
    <row r="515" spans="1:3">
      <c r="A515" s="23">
        <v>9900</v>
      </c>
      <c r="B515" s="21" t="s">
        <v>941</v>
      </c>
      <c r="C515" s="22" t="s">
        <v>437</v>
      </c>
    </row>
  </sheetData>
  <mergeCells count="8">
    <mergeCell ref="A19:C19"/>
    <mergeCell ref="A6:G6"/>
    <mergeCell ref="B7:C7"/>
    <mergeCell ref="D7:E7"/>
    <mergeCell ref="F7:G7"/>
    <mergeCell ref="B13:C13"/>
    <mergeCell ref="D13:E13"/>
    <mergeCell ref="F13:G13"/>
  </mergeCells>
  <dataValidations count="1">
    <dataValidation type="list" allowBlank="1" showInputMessage="1" showErrorMessage="1" sqref="C21:C515" xr:uid="{00000000-0002-0000-0200-000000000000}">
      <formula1>"Manufacturero,Servicio,Comercio"</formula1>
    </dataValidation>
  </dataValidations>
  <pageMargins left="0.7" right="0.7" top="0.75" bottom="0.75" header="0.3" footer="0.3"/>
  <pageSetup orientation="portrait" r:id="rId1"/>
  <headerFooter>
    <oddHeader>&amp;L&amp;"Calibri"&amp;15&amp;K000000 Información Pública Clasificada&amp;1#_x000D_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36853e1-bd4f-403c-adce-06b87032ce67">
      <Terms xmlns="http://schemas.microsoft.com/office/infopath/2007/PartnerControls"/>
    </lcf76f155ced4ddcb4097134ff3c332f>
    <TaxCatchAll xmlns="74ae1db4-9b38-4dee-b734-1e01cd3f295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5BDB44197D41D4C8E3C85AB9BC6FAE6" ma:contentTypeVersion="18" ma:contentTypeDescription="Crear nuevo documento." ma:contentTypeScope="" ma:versionID="c86f21c8ce771c05aac71ea86caf44f7">
  <xsd:schema xmlns:xsd="http://www.w3.org/2001/XMLSchema" xmlns:xs="http://www.w3.org/2001/XMLSchema" xmlns:p="http://schemas.microsoft.com/office/2006/metadata/properties" xmlns:ns2="b36853e1-bd4f-403c-adce-06b87032ce67" xmlns:ns3="74ae1db4-9b38-4dee-b734-1e01cd3f2951" targetNamespace="http://schemas.microsoft.com/office/2006/metadata/properties" ma:root="true" ma:fieldsID="d656d5fc8851bc2676a55e779f504259" ns2:_="" ns3:_="">
    <xsd:import namespace="b36853e1-bd4f-403c-adce-06b87032ce67"/>
    <xsd:import namespace="74ae1db4-9b38-4dee-b734-1e01cd3f2951"/>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Location"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6853e1-bd4f-403c-adce-06b87032ce6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2a639bc6-dc8c-43a0-baeb-edbb56d427b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ae1db4-9b38-4dee-b734-1e01cd3f2951"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c58b9e5d-0d6d-43cd-9d79-6dcde560d116}" ma:internalName="TaxCatchAll" ma:showField="CatchAllData" ma:web="74ae1db4-9b38-4dee-b734-1e01cd3f29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EF61A3A-692D-4A1B-A345-5E5640933C66}"/>
</file>

<file path=customXml/itemProps2.xml><?xml version="1.0" encoding="utf-8"?>
<ds:datastoreItem xmlns:ds="http://schemas.openxmlformats.org/officeDocument/2006/customXml" ds:itemID="{4BF12B3C-8E15-43B0-A826-6D0AEFE6831F}"/>
</file>

<file path=customXml/itemProps3.xml><?xml version="1.0" encoding="utf-8"?>
<ds:datastoreItem xmlns:ds="http://schemas.openxmlformats.org/officeDocument/2006/customXml" ds:itemID="{1D53BAC5-04A8-4222-8C46-039092E4A0C4}"/>
</file>

<file path=docMetadata/LabelInfo.xml><?xml version="1.0" encoding="utf-8"?>
<clbl:labelList xmlns:clbl="http://schemas.microsoft.com/office/2020/mipLabelMetadata">
  <clbl:label id="{3d92a5f3-bc7a-4a79-8c5e-5e483f7789bf}" enabled="0" method="" siteId="{3d92a5f3-bc7a-4a79-8c5e-5e483f7789bf}" removed="1"/>
  <clbl:label id="{52b498cd-7a81-4486-9103-65b5717baee6}" enabled="1" method="Standard" siteId="{27864e10-5be4-4d4f-adb5-bbab512029e8}" removed="0"/>
</clbl:labelList>
</file>

<file path=docProps/app.xml><?xml version="1.0" encoding="utf-8"?>
<Properties xmlns="http://schemas.openxmlformats.org/officeDocument/2006/extended-properties" xmlns:vt="http://schemas.openxmlformats.org/officeDocument/2006/docPropsVTypes">
  <Application>Microsoft Excel Online</Application>
  <Manager/>
  <Company>FUPAD</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Reunion</dc:creator>
  <cp:keywords/>
  <dc:description/>
  <cp:lastModifiedBy>Leidy Laura Lozano Uribe</cp:lastModifiedBy>
  <cp:revision/>
  <dcterms:created xsi:type="dcterms:W3CDTF">2020-06-19T18:55:18Z</dcterms:created>
  <dcterms:modified xsi:type="dcterms:W3CDTF">2026-05-20T21:03:47Z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0x010100F5BDB44197D41D4C8E3C85AB9BC6FAE6</vt:lpwstr>
  </property>
  <property fmtid="{D5CDD505-2E9C-101B-9397-08002B2CF9AE}" pid="3" name="_dlc_DocIdItemGuid">
    <vt:lpwstr>466cd11c-31c1-4df1-9149-12c618be38a9</vt:lpwstr>
  </property>
  <property fmtid="{D5CDD505-2E9C-101B-9397-08002B2CF9AE}" pid="4" name="MediaServiceImageTags">
    <vt:lpwstr/>
  </property>
</Properties>
</file>